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JulianaBarbaraMoraes\Desktop\PRUDENTE\PREGÕES\VIGILÂNCIA PRU\Montagem do processo\PARECER JURÍDICO\DOCUMENTOS PARA PUBLICAÇÃO\"/>
    </mc:Choice>
  </mc:AlternateContent>
  <xr:revisionPtr revIDLastSave="0" documentId="8_{781CDAF9-8919-4945-8FD9-A2F8CA1C1243}" xr6:coauthVersionLast="47" xr6:coauthVersionMax="47" xr10:uidLastSave="{00000000-0000-0000-0000-000000000000}"/>
  <bookViews>
    <workbookView xWindow="-108" yWindow="-108" windowWidth="23256" windowHeight="12456" firstSheet="2" activeTab="3" xr2:uid="{7FD160CD-5EA4-47DC-AE5A-02149A953D4D}"/>
  </bookViews>
  <sheets>
    <sheet name="RESUMO - VIGILÂNCIA" sheetId="2" r:id="rId1"/>
    <sheet name="INSUMOS" sheetId="3" r:id="rId2"/>
    <sheet name="VIGIL 12x36 DIURNO" sheetId="4" r:id="rId3"/>
    <sheet name="VIGIL 12x36 NOTURNO" sheetId="5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3" l="1"/>
  <c r="H15" i="5"/>
  <c r="I37" i="5"/>
  <c r="H40" i="5"/>
  <c r="G63" i="5"/>
  <c r="H63" i="5" s="1"/>
  <c r="H69" i="5" s="1"/>
  <c r="H83" i="5"/>
  <c r="I132" i="5"/>
  <c r="H147" i="5"/>
  <c r="H149" i="5"/>
  <c r="H162" i="5"/>
  <c r="H15" i="4"/>
  <c r="H27" i="4"/>
  <c r="H28" i="4" s="1"/>
  <c r="I43" i="4" s="1"/>
  <c r="G62" i="4"/>
  <c r="H62" i="4" s="1"/>
  <c r="H68" i="4" s="1"/>
  <c r="I131" i="4"/>
  <c r="H146" i="4"/>
  <c r="H148" i="4"/>
  <c r="H161" i="4"/>
  <c r="E5" i="3"/>
  <c r="E6" i="3"/>
  <c r="E7" i="3"/>
  <c r="E8" i="3"/>
  <c r="E9" i="3"/>
  <c r="E10" i="3"/>
  <c r="E11" i="3"/>
  <c r="E12" i="3"/>
  <c r="E13" i="3"/>
  <c r="E14" i="3"/>
  <c r="E15" i="3"/>
  <c r="F24" i="3"/>
  <c r="F26" i="3"/>
  <c r="F27" i="3"/>
  <c r="F28" i="3"/>
  <c r="F29" i="3"/>
  <c r="G38" i="3"/>
  <c r="G39" i="3"/>
  <c r="G40" i="3"/>
  <c r="G41" i="3"/>
  <c r="F30" i="3" l="1"/>
  <c r="F36" i="3" s="1"/>
  <c r="H39" i="3"/>
  <c r="E17" i="3"/>
  <c r="H27" i="5"/>
  <c r="H28" i="5" s="1"/>
  <c r="I44" i="5" s="1"/>
  <c r="I86" i="5"/>
  <c r="H116" i="5"/>
  <c r="H29" i="5"/>
  <c r="I38" i="5" s="1"/>
  <c r="H115" i="4"/>
  <c r="I36" i="4"/>
  <c r="G36" i="3" l="1"/>
  <c r="I137" i="4"/>
  <c r="E18" i="3"/>
  <c r="I137" i="5"/>
  <c r="I136" i="4"/>
  <c r="I139" i="4" s="1"/>
  <c r="I174" i="4" s="1"/>
  <c r="E37" i="3"/>
  <c r="E36" i="3"/>
  <c r="I37" i="4"/>
  <c r="I41" i="4" s="1"/>
  <c r="I38" i="3"/>
  <c r="I41" i="3"/>
  <c r="F37" i="3"/>
  <c r="I39" i="5"/>
  <c r="I40" i="5" s="1"/>
  <c r="I42" i="5" s="1"/>
  <c r="I85" i="4"/>
  <c r="G37" i="3" l="1"/>
  <c r="H36" i="3" s="1"/>
  <c r="I138" i="5"/>
  <c r="I140" i="5"/>
  <c r="I175" i="5" s="1"/>
  <c r="B112" i="5"/>
  <c r="I46" i="5"/>
  <c r="I53" i="5"/>
  <c r="I101" i="5" s="1"/>
  <c r="I54" i="5"/>
  <c r="I103" i="5"/>
  <c r="I104" i="5" s="1"/>
  <c r="I105" i="5"/>
  <c r="I102" i="5" l="1"/>
  <c r="I106" i="5" s="1"/>
  <c r="I116" i="5"/>
  <c r="I55" i="5"/>
  <c r="I85" i="5"/>
  <c r="I88" i="5" s="1"/>
  <c r="I96" i="5" s="1"/>
  <c r="I171" i="5"/>
  <c r="H112" i="5" l="1"/>
  <c r="I173" i="5"/>
  <c r="I94" i="5"/>
  <c r="I65" i="5"/>
  <c r="I64" i="5"/>
  <c r="I63" i="5"/>
  <c r="I66" i="5"/>
  <c r="I61" i="5"/>
  <c r="I62" i="5"/>
  <c r="I67" i="5"/>
  <c r="I68" i="5"/>
  <c r="I120" i="5"/>
  <c r="I69" i="5" l="1"/>
  <c r="I95" i="5" s="1"/>
  <c r="I97" i="5" s="1"/>
  <c r="E112" i="5" l="1"/>
  <c r="I112" i="5" s="1"/>
  <c r="I172" i="5"/>
  <c r="I117" i="5" l="1"/>
  <c r="I119" i="5"/>
  <c r="I118" i="5"/>
  <c r="I121" i="5"/>
  <c r="I122" i="5" l="1"/>
  <c r="I131" i="5" s="1"/>
  <c r="I133" i="5" s="1"/>
  <c r="I174" i="5" l="1"/>
  <c r="I176" i="5" s="1"/>
  <c r="I146" i="5"/>
  <c r="I147" i="5" l="1"/>
  <c r="I148" i="5" l="1"/>
  <c r="I149" i="5" s="1"/>
  <c r="I150" i="5" l="1"/>
  <c r="I154" i="5" l="1"/>
  <c r="I153" i="5"/>
  <c r="I159" i="5"/>
  <c r="I162" i="5" l="1"/>
  <c r="I160" i="5"/>
  <c r="I177" i="5" s="1"/>
  <c r="I178" i="5" s="1"/>
  <c r="I180" i="5" s="1"/>
  <c r="I53" i="4"/>
  <c r="G183" i="5" l="1"/>
  <c r="G187" i="5" s="1"/>
  <c r="G3" i="2"/>
  <c r="H3" i="2" s="1"/>
  <c r="B111" i="4"/>
  <c r="I104" i="4"/>
  <c r="I52" i="4"/>
  <c r="I54" i="4" s="1"/>
  <c r="I93" i="4" s="1"/>
  <c r="I45" i="4"/>
  <c r="I100" i="4"/>
  <c r="I102" i="4"/>
  <c r="I103" i="4" s="1"/>
  <c r="I65" i="4"/>
  <c r="I63" i="4"/>
  <c r="I84" i="4" l="1"/>
  <c r="I87" i="4" s="1"/>
  <c r="I95" i="4" s="1"/>
  <c r="I170" i="4"/>
  <c r="I62" i="4"/>
  <c r="I64" i="4"/>
  <c r="I67" i="4"/>
  <c r="I61" i="4"/>
  <c r="I101" i="4"/>
  <c r="I105" i="4" s="1"/>
  <c r="I66" i="4"/>
  <c r="I60" i="4"/>
  <c r="I115" i="4"/>
  <c r="H111" i="4" l="1"/>
  <c r="I172" i="4"/>
  <c r="I119" i="4"/>
  <c r="I68" i="4"/>
  <c r="I94" i="4" s="1"/>
  <c r="I96" i="4" s="1"/>
  <c r="I171" i="4" l="1"/>
  <c r="E111" i="4"/>
  <c r="I111" i="4" s="1"/>
  <c r="I120" i="4" l="1"/>
  <c r="I117" i="4"/>
  <c r="I116" i="4"/>
  <c r="I118" i="4"/>
  <c r="I121" i="4" l="1"/>
  <c r="I130" i="4" s="1"/>
  <c r="I132" i="4" s="1"/>
  <c r="I173" i="4" l="1"/>
  <c r="I175" i="4" s="1"/>
  <c r="I145" i="4"/>
  <c r="I146" i="4" l="1"/>
  <c r="I147" i="4" l="1"/>
  <c r="I148" i="4" s="1"/>
  <c r="I149" i="4" l="1"/>
  <c r="I152" i="4" l="1"/>
  <c r="I158" i="4"/>
  <c r="I153" i="4"/>
  <c r="I161" i="4" l="1"/>
  <c r="I159" i="4"/>
  <c r="I176" i="4" s="1"/>
  <c r="I177" i="4" s="1"/>
  <c r="I179" i="4" s="1"/>
  <c r="G184" i="4" l="1"/>
  <c r="G188" i="4" s="1"/>
  <c r="G2" i="2"/>
  <c r="H2" i="2" l="1"/>
  <c r="H4" i="2" s="1"/>
  <c r="G4" i="2"/>
</calcChain>
</file>

<file path=xl/sharedStrings.xml><?xml version="1.0" encoding="utf-8"?>
<sst xmlns="http://schemas.openxmlformats.org/spreadsheetml/2006/main" count="608" uniqueCount="261">
  <si>
    <t>lote 1</t>
  </si>
  <si>
    <t>ITEM</t>
  </si>
  <si>
    <t>ESPECIFICAÇÃO</t>
  </si>
  <si>
    <t>CATSER</t>
  </si>
  <si>
    <t>UNIDADE MEDIDA</t>
  </si>
  <si>
    <t>QUANTIDADE</t>
  </si>
  <si>
    <t>VALOR MENSAL</t>
  </si>
  <si>
    <t>VALOR TOTAL</t>
  </si>
  <si>
    <t>2.1</t>
  </si>
  <si>
    <t>Vigilante Diurno, com dedicação exclusiva</t>
  </si>
  <si>
    <t>Posto</t>
  </si>
  <si>
    <t>2.2</t>
  </si>
  <si>
    <t>Vigilante Noturno, com dedicação exclusiva</t>
  </si>
  <si>
    <t>VALOR TOTAL DO CONTRATO</t>
  </si>
  <si>
    <t>SÃO PAULO - SP</t>
  </si>
  <si>
    <t>ITENS DE UNIFORME - UTILIZAÇÃO INDIVIDUAL POR VIGILANTE</t>
  </si>
  <si>
    <t>Item / Descrição</t>
  </si>
  <si>
    <t>Quant.</t>
  </si>
  <si>
    <t>Custo unitário (R$)</t>
  </si>
  <si>
    <t>Prazo de vida útil (meses)</t>
  </si>
  <si>
    <t>Custo Mensal (R$)</t>
  </si>
  <si>
    <t>Calça Tática</t>
  </si>
  <si>
    <t>Camisa tática manga longa</t>
  </si>
  <si>
    <t>Camisa tática manga curta</t>
  </si>
  <si>
    <t>Camiseta de algodão de manga curta</t>
  </si>
  <si>
    <t>Cinto de nylon</t>
  </si>
  <si>
    <t>Coturnos/sapatos (par)</t>
  </si>
  <si>
    <t>Jaqueta de frio ou japona</t>
  </si>
  <si>
    <t>Capa de chuva com capuz</t>
  </si>
  <si>
    <t>Par de meias</t>
  </si>
  <si>
    <t>Boné ou Quepe</t>
  </si>
  <si>
    <t xml:space="preserve"> </t>
  </si>
  <si>
    <t>Crachá</t>
  </si>
  <si>
    <t>TOTAL MENSAL POR VIGILANTE</t>
  </si>
  <si>
    <t>TOTAL MENSAL POR POSTO DE TRABALHO 12x36 (2 VIGILANTES)</t>
  </si>
  <si>
    <t>ITENS DE EQUIPAMENTO/MATERIAL - UTILIZAÇÃO COLETIVA POR POSTO</t>
  </si>
  <si>
    <t>Resíduo</t>
  </si>
  <si>
    <t>Cassetete</t>
  </si>
  <si>
    <t>Bastão de ronda ou equivalente</t>
  </si>
  <si>
    <t>Rádio ht com bateria recarregável</t>
  </si>
  <si>
    <t>Lanterna recarregável</t>
  </si>
  <si>
    <t>Apito e cordão</t>
  </si>
  <si>
    <t>Livro de Ocorrências</t>
  </si>
  <si>
    <t>TOTAL MENSAL POR POSTO DE TRABALHO</t>
  </si>
  <si>
    <t>*Os itens de utilização coletiva são compartilhados nos postos 12 x 36 diurnos com os postos 12 x 36 noturnos</t>
  </si>
  <si>
    <t>Rateio por vigilante (*)</t>
  </si>
  <si>
    <t>Item</t>
  </si>
  <si>
    <t>Localidade</t>
  </si>
  <si>
    <t>Jornada</t>
  </si>
  <si>
    <t>Quantidade de VigilantesPostos</t>
  </si>
  <si>
    <t>Uniformes (R$)</t>
  </si>
  <si>
    <t>Equipam/Mat (R$)</t>
  </si>
  <si>
    <t>Pres. Prudente/SP</t>
  </si>
  <si>
    <t>12x36h Diurno</t>
  </si>
  <si>
    <t>12x36h Noturno</t>
  </si>
  <si>
    <t>Rateio dos equipamentos e materiais</t>
  </si>
  <si>
    <t xml:space="preserve">Serão 2 conjuntos de materiais, 1 para cada um dos postos diurnos, os quais também serão utilizados pelo posto noturno, em revezamento. </t>
  </si>
  <si>
    <t>bastão de ronda ou equivalente</t>
  </si>
  <si>
    <t xml:space="preserve">IFSP Pres. Prudente - 12h X 36h DIURNO </t>
  </si>
  <si>
    <t>Nº do processo:</t>
  </si>
  <si>
    <t>23305.003561.2026-89</t>
  </si>
  <si>
    <t>Licitação nº:</t>
  </si>
  <si>
    <t>95600/2026</t>
  </si>
  <si>
    <t xml:space="preserve">Dia: 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</si>
  <si>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</si>
  <si>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</si>
  <si>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</si>
  <si>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</si>
  <si>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</si>
  <si>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Presidente Prudente/SP</t>
  </si>
  <si>
    <t>C</t>
  </si>
  <si>
    <t>Ano do Acordo, Convenção ou Dissídio coletivo</t>
  </si>
  <si>
    <t>2026/2027</t>
  </si>
  <si>
    <t>D</t>
  </si>
  <si>
    <t>Número de meses de execução contratual</t>
  </si>
  <si>
    <t>E</t>
  </si>
  <si>
    <t>Convenção Coletiva Referencial: Sindicato das Empresas de Segurança Privada do Estado de São Paulo - SESVESP - Ano: 2026/2027 - Vigência: 01/01/2026 a 31/12/2027 - data-base em 1º de janeiro</t>
  </si>
  <si>
    <t>IDENTIFICAÇÃO DO SERVIÇO</t>
  </si>
  <si>
    <t xml:space="preserve">Tipo de serviço:
                  Vigilância e Segurança Desarmada                                                                                            </t>
  </si>
  <si>
    <t>Unidade
 de 
Medida</t>
  </si>
  <si>
    <t xml:space="preserve">Quantidade total a contratar (Em função da unidade de medida) </t>
  </si>
  <si>
    <t>12  x 36 horas diurnas - de segunda-feira a domingo</t>
  </si>
  <si>
    <t>posto</t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</si>
  <si>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</si>
  <si>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</si>
  <si>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b/>
        <sz val="15"/>
        <color theme="1"/>
        <rFont val="Arial"/>
      </rPr>
      <t xml:space="preserve">1. MÓDULOS 
</t>
    </r>
    <r>
      <rPr>
        <b/>
        <sz val="12"/>
        <color rgb="FF000000"/>
        <rFont val="Arial"/>
      </rPr>
      <t xml:space="preserve">Mão de obra
</t>
    </r>
    <r>
      <rPr>
        <b/>
        <sz val="11"/>
        <color rgb="FF000000"/>
        <rFont val="Arial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</si>
  <si>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</si>
  <si>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</si>
  <si>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Vigilância e Segurança Desarmada</t>
  </si>
  <si>
    <t>Classificação Brasileira de Ocupações (CBO)</t>
  </si>
  <si>
    <t>5173-30</t>
  </si>
  <si>
    <t>Salário Normativo da Categoria Profissional</t>
  </si>
  <si>
    <t xml:space="preserve">Categoria Profissional (vinculada à execução contratual) </t>
  </si>
  <si>
    <t>vigilante</t>
  </si>
  <si>
    <t xml:space="preserve">Data-Base da Categoria (dia/mês/ano) </t>
  </si>
  <si>
    <t>1º de janeiro de 2026</t>
  </si>
  <si>
    <t>Valor do salárioxhora sem periculosidade - 
VSH (s/peri) = (Valor do salário normativo / 220 h)</t>
  </si>
  <si>
    <t>Valor da hora extra sem periculosidade com 50% 
HE (s/peri) = valor da hora + 50%</t>
  </si>
  <si>
    <t>Quantidade de vigilantes por posto de serviço</t>
  </si>
  <si>
    <t>Nota 1:  Deverá ser elaborado um quadro para cada tipo de serviço.
Nota 2: A planilha será calculada considerando o valor mensal do empregado</t>
  </si>
  <si>
    <t>Módulo 1: Composição da Remuneração (porVigilante)</t>
  </si>
  <si>
    <t>Composição da Remuneração (por Vigilante)</t>
  </si>
  <si>
    <t>Percentual (%)</t>
  </si>
  <si>
    <t xml:space="preserve">Valor 
(R$) </t>
  </si>
  <si>
    <r>
      <t xml:space="preserve">Salário-Base  </t>
    </r>
    <r>
      <rPr>
        <b/>
        <sz val="10"/>
        <color rgb="FFFF0000"/>
        <rFont val="Arial"/>
      </rPr>
      <t xml:space="preserve"> </t>
    </r>
    <r>
      <rPr>
        <b/>
        <sz val="9"/>
        <color rgb="FFFF0000"/>
        <rFont val="Arial"/>
      </rPr>
      <t xml:space="preserve">(Valor para 1 vigilante No final multiplica por 2) </t>
    </r>
    <r>
      <rPr>
        <b/>
        <sz val="9"/>
        <color theme="1"/>
        <rFont val="Arial"/>
      </rPr>
      <t>(cláusula 3ª  da CCT 2026/2027)</t>
    </r>
  </si>
  <si>
    <r>
      <t>Adicional de Periculosidade</t>
    </r>
    <r>
      <rPr>
        <b/>
        <sz val="10"/>
        <color rgb="FFFF0000"/>
        <rFont val="Arial"/>
      </rPr>
      <t xml:space="preserve"> (Lei nº 12.740/2012)    (30% das rubricas pertinentes) </t>
    </r>
    <r>
      <rPr>
        <b/>
        <sz val="10"/>
        <color theme="1"/>
        <rFont val="Arial"/>
      </rPr>
      <t>(cláusula 15 da CCT 2026/2027)</t>
    </r>
  </si>
  <si>
    <t xml:space="preserve">Outros (especificar)                      </t>
  </si>
  <si>
    <t>-</t>
  </si>
  <si>
    <t>Remuneração 1 = verbas de natureza remuneratória que compõem a base de cálculo do INSS + FGTS + Férias + 13º etc.</t>
  </si>
  <si>
    <t>H</t>
  </si>
  <si>
    <r>
      <t xml:space="preserve">Intervalo Intrajornada </t>
    </r>
    <r>
      <rPr>
        <b/>
        <sz val="10"/>
        <color rgb="FFFF0000"/>
        <rFont val="Arial"/>
      </rPr>
      <t>(Adicional de Intervalo ou Intervalo para Repouso e Alimentação)  Cálculo do valor: HE (s/peri) x 15d x 1vigx</t>
    </r>
    <r>
      <rPr>
        <b/>
        <sz val="10"/>
        <color rgb="FF0000FF"/>
        <rFont val="Arial"/>
      </rPr>
      <t>0,5h</t>
    </r>
    <r>
      <rPr>
        <b/>
        <sz val="10"/>
        <color rgb="FFFF0000"/>
        <rFont val="Arial"/>
      </rPr>
      <t xml:space="preserve">) - </t>
    </r>
    <r>
      <rPr>
        <b/>
        <sz val="10"/>
        <color theme="1"/>
        <rFont val="Arial"/>
      </rPr>
      <t xml:space="preserve">(cláusula 41, IV, da CCT 2026/2027)
</t>
    </r>
    <r>
      <rPr>
        <b/>
        <sz val="8"/>
        <color theme="1"/>
        <rFont val="Arial"/>
      </rPr>
      <t xml:space="preserve">O Intervalo Intrajornada compõe a base de cálculo do INSS (incluindo RAT, FAP e terceiras entidades), em face da Solução de Consulta RFB/Cosit nº 108/2023, e do FGTS, ambos com suporte no Parecer Jurídico PGFN SEI nº 139/2024. </t>
    </r>
  </si>
  <si>
    <r>
      <t xml:space="preserve">Remuneração 1 = Total da Remuneração que o empregado irá receber-                                      </t>
    </r>
    <r>
      <rPr>
        <b/>
        <sz val="9"/>
        <color rgb="FF0000FF"/>
        <rFont val="Arial"/>
      </rPr>
      <t xml:space="preserve">Valor entra nos seguintes cálculos: 1) Submódulo 2.3."D": Seguro de Vida; 2) Módulo 6: Custos Indiretos; Lucro e Tributos; e 3) Item 2, "A": Módulo 1 - Composição da Remuneração </t>
    </r>
    <r>
      <rPr>
        <b/>
        <sz val="9"/>
        <color rgb="FFFF0000"/>
        <rFont val="Arial"/>
      </rPr>
      <t>2</t>
    </r>
    <r>
      <rPr>
        <b/>
        <sz val="9"/>
        <color rgb="FF0000FF"/>
        <rFont val="Arial"/>
      </rPr>
      <t xml:space="preserve"> do Quadro-Resumo do Custo por Posto de Trabalho.</t>
    </r>
  </si>
  <si>
    <t>Nota1:  O Módulo 1 refere-se ao valor mensal devido ao empregado pela prestação do serviço no período de 12 meses.</t>
  </si>
  <si>
    <t>Módulo 2 : Encargos e Benefícios Anuais, Mensais e Diários</t>
  </si>
  <si>
    <r>
      <rPr>
        <b/>
        <sz val="11"/>
        <color rgb="FF000000"/>
        <rFont val="Arial"/>
      </rPr>
      <t>Submódulo 2.1 – 13º (décimo terceiro) Salário</t>
    </r>
    <r>
      <rPr>
        <b/>
        <sz val="11"/>
        <color rgb="FF009900"/>
        <rFont val="Arial"/>
      </rPr>
      <t xml:space="preserve"> </t>
    </r>
    <r>
      <rPr>
        <b/>
        <sz val="11"/>
        <color rgb="FF000000"/>
        <rFont val="Arial"/>
      </rPr>
      <t>e Adicional de Férias</t>
    </r>
  </si>
  <si>
    <r>
      <rPr>
        <b/>
        <sz val="11"/>
        <color rgb="FF000000"/>
        <rFont val="Arial"/>
      </rPr>
      <t>13º (décimo terceiro) Salário</t>
    </r>
    <r>
      <rPr>
        <b/>
        <strike/>
        <sz val="11"/>
        <color rgb="FFFF3300"/>
        <rFont val="Arial"/>
      </rPr>
      <t xml:space="preserve"> </t>
    </r>
    <r>
      <rPr>
        <b/>
        <sz val="11"/>
        <color rgb="FF000000"/>
        <rFont val="Arial"/>
      </rPr>
      <t>e Adicional de Férias</t>
    </r>
  </si>
  <si>
    <t>Valor (R$)</t>
  </si>
  <si>
    <r>
      <rPr>
        <b/>
        <sz val="10"/>
        <color rgb="FF000000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Remuneração1,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</si>
  <si>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 xml:space="preserve">Obrigatória a cotação de 3,025% sobre o valor do Módulo 1 - Composição da Remuneração, conforme Anexo XII da IN 5/17 (Férias + Adicional = 12,10% = 9,075% + 3,025%). 
</t>
    </r>
    <r>
      <rPr>
        <b/>
        <sz val="8"/>
        <color rgb="FF0000FF"/>
        <rFont val="Arial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</t>
    </r>
  </si>
  <si>
    <t>Total</t>
  </si>
  <si>
    <r>
      <rPr>
        <sz val="9"/>
        <color rgb="FF000000"/>
        <rFont val="Arial"/>
      </rPr>
      <t xml:space="preserve">Nota 1:  Como a planilha de custos e formação de preços é calculada mensalmente, provisiona-se proporcionalmente 1/12 (um doze avos) dos valores referentes à gratificação natalina e adicional de férias.
</t>
    </r>
    <r>
      <rPr>
        <sz val="9"/>
        <color rgb="FF000000"/>
        <rFont val="Arial"/>
      </rPr>
      <t>Nota 2: O adicional de férias contido no Submódulo 2.1 corresponde a 3,025% do Módulo 1, em face do Anexo XII da IN nº 5/2017 exigir 12,10% no somatório de Férias + 1/3 de Férias (9,075% + 3,025%).</t>
    </r>
  </si>
  <si>
    <r>
      <rPr>
        <b/>
        <sz val="11"/>
        <color rgb="FF000000"/>
        <rFont val="Arial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</rPr>
      <t xml:space="preserve">- Base de Cálculo = Módulo 1 (= a Rem1) + Submódulo 2.1 + Intervalo Intrajornada </t>
    </r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</si>
  <si>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</si>
  <si>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</si>
  <si>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</si>
  <si>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</si>
  <si>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r>
      <rPr>
        <b/>
        <sz val="11"/>
        <color rgb="FF000000"/>
        <rFont val="Arial"/>
      </rPr>
      <t xml:space="preserve">RAT x FAP 
</t>
    </r>
    <r>
      <rPr>
        <b/>
        <sz val="7"/>
        <color rgb="FFFF0000"/>
        <rFont val="Arial"/>
      </rPr>
      <t>Cálculo do valor: % do RAT (Riscos Ambientais do Trabalho) x FAP (Fator Acidentário de Prevenção de cada empresa)</t>
    </r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</si>
  <si>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</si>
  <si>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</si>
  <si>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</si>
  <si>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</si>
  <si>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>F</t>
  </si>
  <si>
    <t xml:space="preserve">SEBRAE                                                                                                              </t>
  </si>
  <si>
    <t>G</t>
  </si>
  <si>
    <t xml:space="preserve">INCRA                                                                                                                  </t>
  </si>
  <si>
    <r>
      <rPr>
        <b/>
        <sz val="10"/>
        <color theme="1"/>
        <rFont val="Arial"/>
      </rPr>
      <t xml:space="preserve">FGTS </t>
    </r>
    <r>
      <rPr>
        <sz val="10"/>
        <color theme="1"/>
        <rFont val="Arial"/>
      </rPr>
      <t xml:space="preserve">    </t>
    </r>
    <r>
      <rPr>
        <b/>
        <sz val="10"/>
        <color theme="1"/>
        <rFont val="Arial"/>
      </rPr>
      <t xml:space="preserve">                                                                                                                </t>
    </r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</si>
  <si>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</si>
  <si>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</si>
  <si>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</si>
  <si>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</si>
  <si>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r>
      <rPr>
        <b/>
        <sz val="10"/>
        <color theme="1"/>
        <rFont val="Arial"/>
      </rPr>
      <t xml:space="preserve">Transporte                                                          </t>
    </r>
    <r>
      <rPr>
        <b/>
        <sz val="10"/>
        <color rgb="FFFF0000"/>
        <rFont val="Arial"/>
      </rPr>
      <t>Cálculo do valor: [(2xVTx15) – (6%xSB)]</t>
    </r>
  </si>
  <si>
    <r>
      <t xml:space="preserve">     </t>
    </r>
    <r>
      <rPr>
        <b/>
        <sz val="10"/>
        <color rgb="FFFF0000"/>
        <rFont val="Arial"/>
      </rPr>
      <t>A.1)  Valor da passagem do transporte coletivo no município de
                prestação dos serviços</t>
    </r>
    <r>
      <rPr>
        <b/>
        <sz val="10"/>
        <color theme="1"/>
        <rFont val="Arial"/>
      </rPr>
      <t xml:space="preserve">  </t>
    </r>
  </si>
  <si>
    <r>
      <rPr>
        <b/>
        <sz val="10"/>
        <color theme="1"/>
        <rFont val="Arial"/>
      </rPr>
      <t xml:space="preserve">     </t>
    </r>
    <r>
      <rPr>
        <b/>
        <sz val="10"/>
        <color rgb="FFFF0000"/>
        <rFont val="Arial"/>
      </rPr>
      <t>A.2) Quantidade de passagens por dia por empregado</t>
    </r>
  </si>
  <si>
    <t xml:space="preserve">     A.3) Quantidade de dias do mês de recebimento de passagens</t>
  </si>
  <si>
    <t xml:space="preserve">     A.4) Participação do empregado em percentual do salário-base (cláusula 19 da CCT 2026/2027) </t>
  </si>
  <si>
    <r>
      <rPr>
        <b/>
        <sz val="10"/>
        <color theme="1"/>
        <rFont val="Arial"/>
      </rPr>
      <t xml:space="preserve">Auxílio-Refeição/Alimentação  </t>
    </r>
    <r>
      <rPr>
        <b/>
        <sz val="10"/>
        <color rgb="FFFF0000"/>
        <rFont val="Arial"/>
      </rPr>
      <t>Cálculo do valor = [(15xVA)x(1-0,20)]</t>
    </r>
  </si>
  <si>
    <r>
      <t xml:space="preserve">     </t>
    </r>
    <r>
      <rPr>
        <b/>
        <sz val="10"/>
        <color rgb="FFFF0000"/>
        <rFont val="Arial"/>
      </rPr>
      <t xml:space="preserve">B.1) Valor do Auxílio-Alimentação  </t>
    </r>
    <r>
      <rPr>
        <b/>
        <sz val="10"/>
        <color theme="1"/>
        <rFont val="Arial"/>
      </rPr>
      <t>(cláusula 17 da CCT 2026/2027)</t>
    </r>
  </si>
  <si>
    <r>
      <rPr>
        <b/>
        <sz val="10"/>
        <color theme="1"/>
        <rFont val="Arial"/>
      </rPr>
      <t xml:space="preserve">     </t>
    </r>
    <r>
      <rPr>
        <b/>
        <sz val="10"/>
        <color rgb="FFFF0000"/>
        <rFont val="Arial"/>
      </rPr>
      <t>B.2) Quantidade de dias do mês de recebimento de auxílio-alimentação</t>
    </r>
  </si>
  <si>
    <t xml:space="preserve">     B.3) Participação do empregado em percentual sobre o auxílio-alimentação (cláusula 17 da CCT 2026/2027)</t>
  </si>
  <si>
    <t>Assistência Médica e Familiar (cláusula 20 da CCT 2026/2027)</t>
  </si>
  <si>
    <r>
      <t xml:space="preserve">Seguro de Vida </t>
    </r>
    <r>
      <rPr>
        <b/>
        <sz val="9"/>
        <color rgb="FFFF0000"/>
        <rFont val="Arial"/>
      </rPr>
      <t xml:space="preserve"> Cálculo do valor: 26 x Rem</t>
    </r>
    <r>
      <rPr>
        <b/>
        <sz val="9"/>
        <color rgb="FF0066CC"/>
        <rFont val="Arial"/>
      </rPr>
      <t>2</t>
    </r>
    <r>
      <rPr>
        <b/>
        <sz val="9"/>
        <color rgb="FFFF0000"/>
        <rFont val="Arial"/>
      </rPr>
      <t xml:space="preserve"> x 0,031% </t>
    </r>
    <r>
      <rPr>
        <b/>
        <sz val="9"/>
        <color theme="1"/>
        <rFont val="Arial"/>
      </rPr>
      <t xml:space="preserve">(cláusula 22 da CCT 2026/2027) 
</t>
    </r>
    <r>
      <rPr>
        <b/>
        <sz val="8"/>
        <color rgb="FF0000FF"/>
        <rFont val="Arial"/>
      </rPr>
      <t>O valor cotado pelo licitante deve ser fixado na planilha e somente deve ser alterado mediante repactuação com comprovação do aumento. Recomenda-se fixar o valor e excluir a fórmula para divulgar a licitação.</t>
    </r>
  </si>
  <si>
    <r>
      <t xml:space="preserve">Auxílio-Funeral   </t>
    </r>
    <r>
      <rPr>
        <b/>
        <sz val="9"/>
        <color rgb="FFFF0000"/>
        <rFont val="Arial"/>
      </rPr>
      <t xml:space="preserve">Cálculo do valor: (SB x 1,5%)/12 </t>
    </r>
    <r>
      <rPr>
        <b/>
        <sz val="9"/>
        <color theme="1"/>
        <rFont val="Arial"/>
      </rPr>
      <t xml:space="preserve">(cláusula 21 da CCT 2026/2027) 
</t>
    </r>
    <r>
      <rPr>
        <b/>
        <sz val="8"/>
        <color rgb="FF0000FF"/>
        <rFont val="Arial"/>
      </rPr>
      <t>O valor cotado pelo licitante deve ser fixado na planilha e somente deve ser alterado mediante repactuação com comprovação do aumento. Recomenda-se fixar o valor e excluir a fórmula para divulgar a licitação.</t>
    </r>
  </si>
  <si>
    <t>Outros (especificar) OBS: IN 05/2017, Art. 5º Não vinculação da Administração ao PLR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</si>
  <si>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</si>
  <si>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</si>
  <si>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</si>
  <si>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r>
      <rPr>
        <b/>
        <sz val="10"/>
        <color rgb="FF000000"/>
        <rFont val="Arial"/>
      </rPr>
      <t xml:space="preserve">13º (décimo terceiro) Salário </t>
    </r>
    <r>
      <rPr>
        <b/>
        <sz val="10"/>
        <color rgb="FF000000"/>
        <rFont val="Arial"/>
      </rPr>
      <t>e Adicional de Férias</t>
    </r>
  </si>
  <si>
    <t>Módulo 3 - Provisão para Rescisão</t>
  </si>
  <si>
    <t>Provisão para Rescisão</t>
  </si>
  <si>
    <r>
      <rPr>
        <b/>
        <sz val="10"/>
        <color theme="1"/>
        <rFont val="Arial"/>
      </rPr>
      <t xml:space="preserve">Aviso Prévio Indenizado   </t>
    </r>
    <r>
      <rPr>
        <b/>
        <sz val="8"/>
        <color theme="1"/>
        <rFont val="Arial"/>
      </rPr>
      <t xml:space="preserve"> </t>
    </r>
    <r>
      <rPr>
        <b/>
        <sz val="8"/>
        <color rgb="FFFF0000"/>
        <rFont val="Arial"/>
      </rPr>
      <t xml:space="preserve">Cálculo do valor = [Rem/12 + 13º/12 + (Férias + 1/3 Férias)/12] x (30/30=1) x 5% de rotatividade anual - Os reflexos de 13º, F e 1/3F são referentes a 1 mês de APInd - </t>
    </r>
    <r>
      <rPr>
        <b/>
        <sz val="8"/>
        <color rgb="FF0000FF"/>
        <rFont val="Arial"/>
      </rPr>
      <t>Na prorrogação, poderão ser considerados 3 dias conforme Lei nº 12.506/2011, dependendo da análise do nº de ocorrências deste evento no período.</t>
    </r>
  </si>
  <si>
    <t>Incidência do FGTS sobre o Aviso Prévio Indenizado</t>
  </si>
  <si>
    <r>
      <rPr>
        <b/>
        <sz val="10"/>
        <color rgb="FF000000"/>
        <rFont val="Arial"/>
      </rPr>
      <t xml:space="preserve">Aviso Prévio Trabalhado       </t>
    </r>
    <r>
      <rPr>
        <b/>
        <sz val="10"/>
        <color rgb="FFFF0000"/>
        <rFont val="Arial"/>
      </rPr>
      <t>(</t>
    </r>
    <r>
      <rPr>
        <b/>
        <sz val="9"/>
        <color rgb="FFFF0000"/>
        <rFont val="Arial"/>
      </rPr>
      <t>negociar extinção/redução na 1ª prorrogação)  Cálculo do valor= [(Rem1/30)x7]/</t>
    </r>
    <r>
      <rPr>
        <b/>
        <sz val="11"/>
        <color rgb="FF0000FF"/>
        <rFont val="Arial"/>
      </rPr>
      <t>12</t>
    </r>
    <r>
      <rPr>
        <b/>
        <sz val="9"/>
        <color rgb="FFFF0000"/>
        <rFont val="Arial"/>
      </rPr>
      <t xml:space="preserve"> meses do contratox100% dos empregados - ao final do contrato - </t>
    </r>
    <r>
      <rPr>
        <b/>
        <sz val="8"/>
        <color rgb="FF0000FF"/>
        <rFont val="Arial"/>
      </rPr>
      <t xml:space="preserve">Na prorrogação, poderão ser considerados 3 dias conforme Lei nº 12.506/2011, dependendo da análise do nº de ocorrências deste evento no período. </t>
    </r>
    <r>
      <rPr>
        <b/>
        <sz val="8"/>
        <color rgb="FFFF0000"/>
        <rFont val="Arial"/>
      </rPr>
      <t>O percentual referente ao aviso prévio trabalhado deverá ser limitado a, no máximo, 1,94% no primeiro ano de execução contratual. Em caso de prorrogação, o percentual deverá ser reduzido para, no máximo, 0,194% a cada ano de prorrogação, devendo tal ajuste ser considerado por ocasião da formalização dos termos aditivos, conforme a Lei nº 12.506/2011 e orientações da Nota Técnica nº 652/2017 – MP.</t>
    </r>
  </si>
  <si>
    <t>Incidência de GPS, FGTS e outras contribuições sobre o Aviso Prévio Trabalhado</t>
  </si>
  <si>
    <r>
      <rPr>
        <b/>
        <sz val="10"/>
        <color theme="1"/>
        <rFont val="Arial"/>
      </rPr>
      <t>Multa do FGTS e contribuição social sobre o Aviso PrévioTrabalhado e Aviso Prévio Indenizado</t>
    </r>
    <r>
      <rPr>
        <b/>
        <sz val="8"/>
        <color rgb="FFFF0000"/>
        <rFont val="Arial"/>
      </rPr>
      <t xml:space="preserve">Obrigatória a cotação de 4% sobre o valor do Módulo 1 – Composição da Remuneração1, conforme Anexo XII da IN Seges nº 5/2017 </t>
    </r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</si>
  <si>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</si>
  <si>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</si>
  <si>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</si>
  <si>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r>
      <rPr>
        <b/>
        <sz val="11"/>
        <color theme="1"/>
        <rFont val="Arial"/>
      </rPr>
      <t>Base de cálculo para o Custo de Reposição do Profissional Ausente (substituto): BCCPA = MÓDULO 1 (= a Rem2) + MÓDULO 2 (- VA - VT) + FÉRIAS + MÓDULO 3</t>
    </r>
    <r>
      <rPr>
        <b/>
        <sz val="11"/>
        <color rgb="FFFF0000"/>
        <rFont val="Arial"/>
      </rPr>
      <t xml:space="preserve">  - exceto o Substituto na cobertura de Férias e o Afastamento Maternidade, sendo que neste último a Rem e o 13º podem ser compensados pelo INSS, ambos com base de cálculo própria, conforme consta nesses itens de custo.</t>
    </r>
  </si>
  <si>
    <t>MÓD 1                 (= a Rem1)=</t>
  </si>
  <si>
    <r>
      <rPr>
        <b/>
        <sz val="11"/>
        <color rgb="FF0000FF"/>
        <rFont val="Arial"/>
      </rPr>
      <t xml:space="preserve">MÓD 2 </t>
    </r>
    <r>
      <rPr>
        <b/>
        <sz val="10"/>
        <color rgb="FFFF0000"/>
        <rFont val="Arial"/>
      </rPr>
      <t>(sem VA e  VT)</t>
    </r>
    <r>
      <rPr>
        <b/>
        <sz val="11"/>
        <color rgb="FF0000FF"/>
        <rFont val="Arial"/>
      </rPr>
      <t xml:space="preserve"> + Férias =</t>
    </r>
  </si>
  <si>
    <t>MÓD 3 =</t>
  </si>
  <si>
    <t>Submódulo 4.1 – Substituto nas Ausências Legais</t>
  </si>
  <si>
    <t>4.1</t>
  </si>
  <si>
    <t>Substituto nas Ausências Legais</t>
  </si>
  <si>
    <r>
      <rPr>
        <b/>
        <sz val="10"/>
        <color rgb="FF000000"/>
        <rFont val="Arial"/>
      </rPr>
      <t>Substituto na cobertura de Férias</t>
    </r>
    <r>
      <rPr>
        <b/>
        <sz val="10"/>
        <color rgb="FF009900"/>
        <rFont val="Arial"/>
      </rPr>
      <t xml:space="preserve">  
</t>
    </r>
    <r>
      <rPr>
        <b/>
        <sz val="9"/>
        <color rgb="FFFF0000"/>
        <rFont val="Arial"/>
      </rPr>
      <t xml:space="preserve">Substituto na cobertura de Férias  Obrigatória a cotação de 9,075% sobre o valor do Módulo 1 - Composição da Remuneração, </t>
    </r>
    <r>
      <rPr>
        <b/>
        <sz val="9"/>
        <color rgb="FF0066CC"/>
        <rFont val="Arial"/>
      </rPr>
      <t>mais</t>
    </r>
    <r>
      <rPr>
        <b/>
        <sz val="9"/>
        <color rgb="FFFF0000"/>
        <rFont val="Arial"/>
      </rPr>
      <t xml:space="preserve"> o percentual do Submódulo 2.2. sobre o cálculo anterior, conforme Anexo XII da IN 5/17 (Férias + Adicional = 12,10% = 9,075% + 3,025%)</t>
    </r>
  </si>
  <si>
    <r>
      <rPr>
        <b/>
        <sz val="12"/>
        <color rgb="FF000000"/>
        <rFont val="Arial"/>
      </rPr>
      <t xml:space="preserve">Substituto na cobertura de Ausências Legais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/30)x2dia]/24</t>
    </r>
  </si>
  <si>
    <r>
      <rPr>
        <b/>
        <sz val="12"/>
        <color rgb="FF000000"/>
        <rFont val="Arial"/>
      </rPr>
      <t xml:space="preserve">Substituto na cobertura de Licença-Paternidade
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/30)x5dias]/24}x3%</t>
    </r>
  </si>
  <si>
    <r>
      <rPr>
        <b/>
        <sz val="12"/>
        <color theme="1"/>
        <rFont val="Arial"/>
      </rPr>
      <t xml:space="preserve">Substituto na cobertura de Ausência por acidente de trabalho
</t>
    </r>
    <r>
      <rPr>
        <b/>
        <sz val="8"/>
        <color rgb="FFFF0000"/>
        <rFont val="Arial"/>
      </rPr>
      <t>Cálculo do valor = [(</t>
    </r>
    <r>
      <rPr>
        <b/>
        <sz val="8"/>
        <color rgb="FF000080"/>
        <rFont val="Arial"/>
      </rPr>
      <t>BCCPA</t>
    </r>
    <r>
      <rPr>
        <b/>
        <sz val="8"/>
        <color rgb="FFFF0000"/>
        <rFont val="Arial"/>
      </rPr>
      <t>)/30x1,38 dias]/24</t>
    </r>
  </si>
  <si>
    <r>
      <rPr>
        <b/>
        <sz val="12"/>
        <color rgb="FF000000"/>
        <rFont val="Arial"/>
      </rPr>
      <t xml:space="preserve">Substituto na cobertura de Afastamento Maternidade
</t>
    </r>
    <r>
      <rPr>
        <b/>
        <sz val="8"/>
        <color rgb="FFFF0000"/>
        <rFont val="Arial"/>
      </rPr>
      <t>Cálculo do valor = [((Férias + Férias / 3) + SUB2.2 x (Férias + Férias / 3)) x (4/24)] x 4% + [( FGTS x Rem + SUB 2.2 x 13º</t>
    </r>
    <r>
      <rPr>
        <b/>
        <sz val="8"/>
        <color rgb="FF0000CC"/>
        <rFont val="Arial"/>
      </rPr>
      <t xml:space="preserve"> </t>
    </r>
    <r>
      <rPr>
        <b/>
        <sz val="8"/>
        <color rgb="FFFF0000"/>
        <rFont val="Arial"/>
      </rPr>
      <t xml:space="preserve">+ SUB2.3 – VA – VT + MÓD3) x (4/24)] } x 4%     
</t>
    </r>
    <r>
      <rPr>
        <b/>
        <sz val="8"/>
        <color rgb="FF0000FF"/>
        <rFont val="Arial"/>
      </rPr>
      <t>Não incide Contribuição Previdenciária Patronal (INSS + 3ªs entidades) sobre a Remuneração da empregada residente nos 4 meses de Afastamento, conforme Solução de Consulta Cosit/RFB nº 27/2023, públicada na pág. 20 da Seção 1 do DOU de 09/02/2023. A Remuneração e o 13º da empregada residente poderão ser compensados, por isso não constam da fórmula.</t>
    </r>
  </si>
  <si>
    <r>
      <rPr>
        <b/>
        <sz val="10"/>
        <color theme="1"/>
        <rFont val="Arial"/>
      </rPr>
      <t>Substituto na cobertura de Ausência por doença</t>
    </r>
    <r>
      <rPr>
        <b/>
        <sz val="10"/>
        <color rgb="FFFF0000"/>
        <rFont val="Arial"/>
      </rPr>
      <t xml:space="preserve"> 
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 xml:space="preserve">)/30)x6dias]/24 </t>
    </r>
    <r>
      <rPr>
        <b/>
        <sz val="8"/>
        <color rgb="FF0000FF"/>
        <rFont val="Arial"/>
      </rPr>
      <t xml:space="preserve"> 
Incluído por permissão da IN Seges nº 5/2017, Anexo VII-B, item 1.7, alíneas "b" e "c".5.</t>
    </r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</si>
  <si>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</si>
  <si>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</si>
  <si>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</si>
  <si>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</si>
  <si>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</si>
  <si>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</si>
  <si>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</si>
  <si>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</si>
  <si>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</si>
  <si>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b/>
        <sz val="10"/>
        <color theme="1"/>
        <rFont val="Arial"/>
      </rPr>
      <t xml:space="preserve">Uniformes   </t>
    </r>
    <r>
      <rPr>
        <b/>
        <sz val="10"/>
        <color rgb="FFFF0000"/>
        <rFont val="Arial"/>
      </rPr>
      <t xml:space="preserve">(valor para 1 vigilante) </t>
    </r>
  </si>
  <si>
    <r>
      <rPr>
        <b/>
        <sz val="10"/>
        <color theme="1"/>
        <rFont val="Arial"/>
      </rPr>
      <t xml:space="preserve">Materiais / Equipamentos </t>
    </r>
    <r>
      <rPr>
        <b/>
        <sz val="10"/>
        <color rgb="FFFF0000"/>
        <rFont val="Arial"/>
      </rPr>
      <t>(cada conjunto é compartilhado com o posto do horário inverso)</t>
    </r>
  </si>
  <si>
    <t>Outros (especificar)</t>
  </si>
  <si>
    <t>0.00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</si>
  <si>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</si>
  <si>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</si>
  <si>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</si>
  <si>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</si>
  <si>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</si>
  <si>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</si>
  <si>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</si>
  <si>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</si>
  <si>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</si>
  <si>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</si>
  <si>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</si>
  <si>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rPr>
        <sz val="10"/>
        <color theme="1"/>
        <rFont val="Arial"/>
      </rPr>
      <t xml:space="preserve">  </t>
    </r>
    <r>
      <rPr>
        <b/>
        <sz val="10"/>
        <color theme="1"/>
        <rFont val="Arial"/>
      </rPr>
      <t xml:space="preserve">a) Cofins </t>
    </r>
    <r>
      <rPr>
        <sz val="8"/>
        <color rgb="FFFF0000"/>
        <rFont val="Arial"/>
      </rPr>
      <t>(depende do regime de tributação - utilizada a hipótese de Lucro Real ou Presumido)</t>
    </r>
  </si>
  <si>
    <r>
      <rPr>
        <sz val="10"/>
        <color theme="1"/>
        <rFont val="Arial"/>
      </rPr>
      <t xml:space="preserve">  </t>
    </r>
    <r>
      <rPr>
        <b/>
        <sz val="10"/>
        <color theme="1"/>
        <rFont val="Arial"/>
      </rPr>
      <t xml:space="preserve">b) PIS       </t>
    </r>
    <r>
      <rPr>
        <sz val="9"/>
        <color rgb="FFFF0000"/>
        <rFont val="Arial"/>
      </rPr>
      <t>(depende do regime de tributação - utilizada a hipótese de Lucro Real ou Presumido)</t>
    </r>
  </si>
  <si>
    <r>
      <rPr>
        <b/>
        <sz val="10"/>
        <color theme="1"/>
        <rFont val="Arial"/>
      </rPr>
      <t xml:space="preserve"> c) IRPJ</t>
    </r>
    <r>
      <rPr>
        <b/>
        <sz val="10"/>
        <color rgb="FF0000FF"/>
        <rFont val="Arial"/>
      </rPr>
      <t xml:space="preserve"> </t>
    </r>
    <r>
      <rPr>
        <b/>
        <sz val="10"/>
        <color rgb="FF0000CC"/>
        <rFont val="Arial"/>
      </rPr>
      <t>-</t>
    </r>
    <r>
      <rPr>
        <b/>
        <sz val="9"/>
        <color rgb="FF0000CC"/>
        <rFont val="Arial"/>
      </rPr>
      <t xml:space="preserve">  Em face dos Acórdãos TCU nºs 950/2007-P e 205/2018-P, o licitante não pode cotar expressamente este tributo.</t>
    </r>
  </si>
  <si>
    <r>
      <rPr>
        <b/>
        <sz val="10"/>
        <color theme="1"/>
        <rFont val="Arial"/>
      </rPr>
      <t xml:space="preserve"> d) CSLL </t>
    </r>
    <r>
      <rPr>
        <b/>
        <sz val="10"/>
        <color rgb="FF0000CC"/>
        <rFont val="Arial"/>
      </rPr>
      <t xml:space="preserve">- </t>
    </r>
    <r>
      <rPr>
        <b/>
        <sz val="9"/>
        <color rgb="FF0000CC"/>
        <rFont val="Arial"/>
      </rPr>
      <t xml:space="preserve"> Em face dos Acórdãos TCU nºs 950/2007-P e 205/2018-P, o licitante não pode cotar expressamente este tributo.</t>
    </r>
  </si>
  <si>
    <t>C.2   Tributos estaduais (especificar)</t>
  </si>
  <si>
    <t>C.3   Tributos municipais (especificar):</t>
  </si>
  <si>
    <t xml:space="preserve">  a) ISS  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</si>
  <si>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</si>
  <si>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</si>
  <si>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</si>
  <si>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</si>
  <si>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</si>
  <si>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</si>
  <si>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r>
      <rPr>
        <b/>
        <sz val="12"/>
        <color theme="1"/>
        <rFont val="Arial"/>
      </rPr>
      <t xml:space="preserve">
</t>
    </r>
    <r>
      <rPr>
        <b/>
        <sz val="11"/>
        <color theme="1"/>
        <rFont val="Arial"/>
      </rPr>
      <t xml:space="preserve">2. QUADRO-RESUMO DO CUSTO POR VIGILANTE
</t>
    </r>
  </si>
  <si>
    <t>Mão de obra vinculada à execução contratual (valor por Vigilante)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</si>
  <si>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</si>
  <si>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</si>
  <si>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</si>
  <si>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</si>
  <si>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</si>
  <si>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</si>
  <si>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>Valor Total por Vigilante</t>
  </si>
  <si>
    <t>Valor total do posto de serviço (2 vigilantes)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</si>
  <si>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</si>
  <si>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</si>
  <si>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</si>
  <si>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r>
      <rPr>
        <b/>
        <sz val="14"/>
        <color theme="1"/>
        <rFont val="Arial"/>
      </rPr>
      <t xml:space="preserve">Valor global da proposta </t>
    </r>
    <r>
      <rPr>
        <b/>
        <sz val="10"/>
        <color theme="1"/>
        <rFont val="Arial"/>
      </rPr>
      <t>(valor mensal do serviço x nº de meses do contrato)</t>
    </r>
  </si>
  <si>
    <r>
      <rPr>
        <b/>
        <sz val="10"/>
        <color theme="1"/>
        <rFont val="Arial"/>
      </rPr>
      <t xml:space="preserve">QUANTIDADE DE PESSOAL ALOCADO NA EXECUÇÃO CONTRATUAL (item 6.2.e do Anexo VII da IN nº 5/2017  e </t>
    </r>
    <r>
      <rPr>
        <b/>
        <sz val="10"/>
        <color rgb="FFFF0000"/>
        <rFont val="Arial"/>
      </rPr>
      <t>item xxxxxxe do edital</t>
    </r>
    <r>
      <rPr>
        <b/>
        <sz val="10"/>
        <color rgb="FF000000"/>
        <rFont val="Arial"/>
      </rPr>
      <t>)</t>
    </r>
  </si>
  <si>
    <t>Tipo de Mão de Obra</t>
  </si>
  <si>
    <t>Quantidade de Pessoal</t>
  </si>
  <si>
    <t>Vigilante - CBO 5173-30</t>
  </si>
  <si>
    <r>
      <rPr>
        <b/>
        <sz val="10"/>
        <color theme="1"/>
        <rFont val="Arial"/>
      </rPr>
      <t xml:space="preserve">MATERIAIS, MÁQUINAS E EQUIPAMENTOS ALOCADOS NA EXECUÇÃO CONTRATUAL (item 6.2.f do Anexo VII da IN nº 5/2017  e </t>
    </r>
    <r>
      <rPr>
        <b/>
        <sz val="10"/>
        <color rgb="FFFF0000"/>
        <rFont val="Arial"/>
      </rPr>
      <t>item xxxxxx do edital</t>
    </r>
    <r>
      <rPr>
        <b/>
        <sz val="10"/>
        <color rgb="FF000000"/>
        <rFont val="Arial"/>
      </rPr>
      <t>)</t>
    </r>
  </si>
  <si>
    <t>Especificação dos Materiais/Máquinas/Equipamentos</t>
  </si>
  <si>
    <t xml:space="preserve">Quantidade </t>
  </si>
  <si>
    <t>IFSP Pres. Prudente - 12h X 36h NOTURNO</t>
  </si>
  <si>
    <t>São Paulo/SP</t>
  </si>
  <si>
    <t xml:space="preserve">Tipo de serviço:
                  Vigilância e Segurança Armada e Desarmada                                                                                            </t>
  </si>
  <si>
    <t>12 x 36 horas noturnas - de segunda-feira a domingo</t>
  </si>
  <si>
    <t xml:space="preserve">Vigilância e Segurança Armada </t>
  </si>
  <si>
    <t>Valor da hora do adicional noturno sem periculosidade
AN (s/peri) = valor da hora x 20%</t>
  </si>
  <si>
    <t>Adicional de troca de uniforme sem periculosidade</t>
  </si>
  <si>
    <r>
      <t xml:space="preserve">Salário-Base  </t>
    </r>
    <r>
      <rPr>
        <b/>
        <sz val="10"/>
        <color rgb="FFFF0000"/>
        <rFont val="Arial"/>
      </rPr>
      <t xml:space="preserve"> </t>
    </r>
    <r>
      <rPr>
        <b/>
        <sz val="9"/>
        <color rgb="FFFF0000"/>
        <rFont val="Arial"/>
      </rPr>
      <t>(Valor para 1 vigilante No final multiplica por 2) (cláusula 3ª  da CCT 2026/2027)</t>
    </r>
  </si>
  <si>
    <r>
      <t xml:space="preserve">Adicional Noturno  </t>
    </r>
    <r>
      <rPr>
        <b/>
        <sz val="9"/>
        <color theme="1"/>
        <rFont val="Arial"/>
      </rPr>
      <t xml:space="preserve">sobre: 1) 7h de 60min p/dia + 2) 1,0 h reduzida noturna p/dia para o RS  </t>
    </r>
    <r>
      <rPr>
        <b/>
        <sz val="9"/>
        <color rgb="FFFF0000"/>
        <rFont val="Arial"/>
      </rPr>
      <t xml:space="preserve">Cálculo do valor: AN (s/peri) x </t>
    </r>
    <r>
      <rPr>
        <b/>
        <sz val="9"/>
        <color rgb="FF000080"/>
        <rFont val="Arial"/>
      </rPr>
      <t xml:space="preserve">8h </t>
    </r>
    <r>
      <rPr>
        <b/>
        <sz val="9"/>
        <color rgb="FFFF0000"/>
        <rFont val="Arial"/>
      </rPr>
      <t xml:space="preserve">x15dx1vig. </t>
    </r>
    <r>
      <rPr>
        <b/>
        <sz val="9"/>
        <color rgb="FF0000FF"/>
        <rFont val="Arial"/>
      </rPr>
      <t xml:space="preserve">Das 22h às 5h </t>
    </r>
    <r>
      <rPr>
        <b/>
        <sz val="9"/>
        <color theme="1"/>
        <rFont val="Arial"/>
      </rPr>
      <t xml:space="preserve"> (cláusula 13 da CCT 2026/2027)</t>
    </r>
  </si>
  <si>
    <r>
      <t>Adicional de Hora Noturna Reduzida</t>
    </r>
    <r>
      <rPr>
        <b/>
        <sz val="10"/>
        <color rgb="FFFF0000"/>
        <rFont val="Arial"/>
      </rPr>
      <t xml:space="preserve"> </t>
    </r>
    <r>
      <rPr>
        <b/>
        <sz val="9"/>
        <color rgb="FFFF0000"/>
        <rFont val="Arial"/>
      </rPr>
      <t xml:space="preserve">(Hora Reduzida Noturna como Extra) </t>
    </r>
    <r>
      <rPr>
        <b/>
        <sz val="9"/>
        <color rgb="FF0000FF"/>
        <rFont val="Arial"/>
      </rPr>
      <t xml:space="preserve">(HRN que excedeu de 190,67h) </t>
    </r>
    <r>
      <rPr>
        <b/>
        <sz val="9"/>
        <color rgb="FFFF0000"/>
        <rFont val="Arial"/>
      </rPr>
      <t xml:space="preserve">Cálculo do valor: HE (s/peri) x </t>
    </r>
    <r>
      <rPr>
        <b/>
        <sz val="9"/>
        <color rgb="FF0000FF"/>
        <rFont val="Arial"/>
      </rPr>
      <t>4,33 h</t>
    </r>
    <r>
      <rPr>
        <b/>
        <sz val="9"/>
        <color rgb="FFFF0000"/>
        <rFont val="Arial"/>
      </rPr>
      <t xml:space="preserve"> x 1 vig.)  ---   [195h (=180h + </t>
    </r>
    <r>
      <rPr>
        <b/>
        <sz val="9"/>
        <color rgb="FF0000FF"/>
        <rFont val="Arial"/>
      </rPr>
      <t>15h</t>
    </r>
    <r>
      <rPr>
        <b/>
        <sz val="9"/>
        <color rgb="FFFF0000"/>
        <rFont val="Arial"/>
      </rPr>
      <t xml:space="preserve">) - 190,67 = </t>
    </r>
    <r>
      <rPr>
        <b/>
        <sz val="9"/>
        <color rgb="FF0000FF"/>
        <rFont val="Arial"/>
      </rPr>
      <t>4,33h</t>
    </r>
    <r>
      <rPr>
        <b/>
        <sz val="9"/>
        <color rgb="FFFF0000"/>
        <rFont val="Arial"/>
      </rPr>
      <t xml:space="preserve"> como horas extras, sendo  </t>
    </r>
    <r>
      <rPr>
        <b/>
        <sz val="9"/>
        <color rgb="FF0000FF"/>
        <rFont val="Arial"/>
      </rPr>
      <t>15</t>
    </r>
    <r>
      <rPr>
        <b/>
        <sz val="9"/>
        <color rgb="FFFF0000"/>
        <rFont val="Arial"/>
      </rPr>
      <t xml:space="preserve"> = 15x(7hx1,1428571 – 7h) </t>
    </r>
    <r>
      <rPr>
        <b/>
        <sz val="9"/>
        <color rgb="FF0000FF"/>
        <rFont val="Arial"/>
      </rPr>
      <t xml:space="preserve">Das 22h às 5h </t>
    </r>
    <r>
      <rPr>
        <b/>
        <sz val="9"/>
        <color rgb="FF000000"/>
        <rFont val="Arial"/>
      </rPr>
      <t>(cláusula 13 da CCT  2026/2027)</t>
    </r>
  </si>
  <si>
    <r>
      <t>Adicional de Periculosidade</t>
    </r>
    <r>
      <rPr>
        <b/>
        <sz val="10"/>
        <color rgb="FFFF0000"/>
        <rFont val="Arial"/>
      </rPr>
      <t xml:space="preserve"> (Lei nº 12.740/2012)    (30% das rubricas pertinentes) </t>
    </r>
    <r>
      <rPr>
        <b/>
        <sz val="10"/>
        <color theme="1"/>
        <rFont val="Arial"/>
      </rPr>
      <t>(cláusula 15 da CCT  2026/2027)</t>
    </r>
  </si>
  <si>
    <r>
      <t xml:space="preserve">Intervalo Intrajornada </t>
    </r>
    <r>
      <rPr>
        <b/>
        <sz val="10"/>
        <color rgb="FFFF0000"/>
        <rFont val="Arial"/>
      </rPr>
      <t>(Adicional de Intervalo ou Intervalo para Repoudo e Alimentação)  Cálculo do valor: HE (s/peri) x 15d x 1vigx</t>
    </r>
    <r>
      <rPr>
        <b/>
        <sz val="10"/>
        <color rgb="FF0000FF"/>
        <rFont val="Arial"/>
      </rPr>
      <t>0,5h</t>
    </r>
    <r>
      <rPr>
        <b/>
        <sz val="10"/>
        <color rgb="FFFF0000"/>
        <rFont val="Arial"/>
      </rPr>
      <t xml:space="preserve">) - </t>
    </r>
    <r>
      <rPr>
        <b/>
        <sz val="10"/>
        <color theme="1"/>
        <rFont val="Arial"/>
      </rPr>
      <t xml:space="preserve">(cláusula 40 da CCT 2026/2027)
</t>
    </r>
    <r>
      <rPr>
        <b/>
        <sz val="8"/>
        <color theme="1"/>
        <rFont val="Arial"/>
      </rPr>
      <t xml:space="preserve">O Intervalo Intrajornada compõe a base de cálculo do INSS (incluindo RAT, FAP e terceiras entidades), em face da Solução de Consulta RFB/Cosit nº 108/2023, e do FGTS, ambos com suporte no Parecer Jurídico PGFN SEI nº 139/2024. </t>
    </r>
  </si>
  <si>
    <r>
      <rPr>
        <b/>
        <sz val="14"/>
        <color theme="1"/>
        <rFont val="Arial"/>
      </rPr>
      <t xml:space="preserve">Remuneração 2 = Total da Remuneração que o empregado irá receber-                                      </t>
    </r>
    <r>
      <rPr>
        <b/>
        <sz val="9"/>
        <color rgb="FF0000FF"/>
        <rFont val="Arial"/>
      </rPr>
      <t xml:space="preserve">Valor entra nos seguintes cálculos: 1) Submódulo 2.3."D": Seguro de Vida; 2) Módulo 6: Custos Indiretos; Lucro e Tributos; e 3) Item 2, "A": Módulo 1 - Composição da Remuneração </t>
    </r>
    <r>
      <rPr>
        <b/>
        <sz val="9"/>
        <color rgb="FFFF0000"/>
        <rFont val="Arial"/>
      </rPr>
      <t>2</t>
    </r>
    <r>
      <rPr>
        <b/>
        <sz val="9"/>
        <color rgb="FF0000FF"/>
        <rFont val="Arial"/>
      </rPr>
      <t xml:space="preserve"> do Quadro-Resumo do Custo por Posto de Trabalho.</t>
    </r>
  </si>
  <si>
    <t>Submódulo 2.1 – 13º (décimo terceiro) Salário e Adicional de Férias</t>
  </si>
  <si>
    <t>13º (décimo terceiro) Salário e Adicional de Férias</t>
  </si>
  <si>
    <r>
      <t xml:space="preserve">     </t>
    </r>
    <r>
      <rPr>
        <b/>
        <sz val="10"/>
        <color rgb="FFFF0000"/>
        <rFont val="Arial"/>
      </rPr>
      <t>A.1)  Valor da passagem do transporte coletivo no município de
                prestação dos serviços</t>
    </r>
  </si>
  <si>
    <t xml:space="preserve">     A.4) Participação do empregado em percentual do salário-base (cláusula 16 da CCT 2026/2027) - IN 05/2017, Art. 5º Não vinculação da Administração ao PLR</t>
  </si>
  <si>
    <t>Assistência Médica e Familiar</t>
  </si>
  <si>
    <r>
      <t xml:space="preserve">Auxílio-Funeral   </t>
    </r>
    <r>
      <rPr>
        <b/>
        <sz val="9"/>
        <color rgb="FFFF0000"/>
        <rFont val="Arial"/>
      </rPr>
      <t xml:space="preserve">Cálculo do valor: (SB x 1,5)/12 </t>
    </r>
    <r>
      <rPr>
        <b/>
        <sz val="9"/>
        <color theme="1"/>
        <rFont val="Arial"/>
      </rPr>
      <t xml:space="preserve">(cláusula 21 da CCT 2026/2027) 
</t>
    </r>
    <r>
      <rPr>
        <b/>
        <sz val="8"/>
        <color rgb="FF0000FF"/>
        <rFont val="Arial"/>
      </rPr>
      <t>O valor cotado pelo licitante deve ser fixado na planilha e somente deve ser alterado mediante repactuação com comprovação do aumento. Recomenda-se fixar o valor e excluir a fórmula para divulgar a licitação.</t>
    </r>
  </si>
  <si>
    <r>
      <rPr>
        <b/>
        <sz val="12"/>
        <color theme="1"/>
        <rFont val="Arial"/>
      </rPr>
      <t xml:space="preserve">Substituto na cobertura de Ausência por acidente de trabalho
</t>
    </r>
    <r>
      <rPr>
        <b/>
        <sz val="8"/>
        <color rgb="FFFF0000"/>
        <rFont val="Arial"/>
      </rPr>
      <t>Cálculo do valor = [(</t>
    </r>
    <r>
      <rPr>
        <b/>
        <sz val="8"/>
        <color rgb="FF000080"/>
        <rFont val="Arial"/>
      </rPr>
      <t>BCCPA</t>
    </r>
    <r>
      <rPr>
        <b/>
        <sz val="8"/>
        <color rgb="FFFF0000"/>
        <rFont val="Arial"/>
      </rPr>
      <t>)/30x0,69 dias]/12</t>
    </r>
  </si>
  <si>
    <t xml:space="preserve">  a) ISS    </t>
  </si>
  <si>
    <r>
      <rPr>
        <b/>
        <sz val="10"/>
        <color theme="1"/>
        <rFont val="Arial"/>
      </rPr>
      <t xml:space="preserve">QUANTIDADE DE PESSOAL ALOCADO NA EXECUÇÃO CONTRATUAL (item 6.2.e do Anexo VII da IN nº 5/2017  e </t>
    </r>
    <r>
      <rPr>
        <b/>
        <sz val="10"/>
        <color rgb="FFFF0000"/>
        <rFont val="Arial"/>
      </rPr>
      <t>item xxxxx do edital</t>
    </r>
    <r>
      <rPr>
        <b/>
        <sz val="10"/>
        <color rgb="FF000000"/>
        <rFont val="Arial"/>
      </rPr>
      <t>)</t>
    </r>
  </si>
  <si>
    <r>
      <rPr>
        <b/>
        <sz val="10"/>
        <color theme="1"/>
        <rFont val="Arial"/>
      </rPr>
      <t xml:space="preserve">MATERIAIS, MÁQUINAS E EQUIPAMENTOS ALOCADOS NA EXECUÇÃO CONTRATUAL (item 6.2.f do Anexo VII da IN nº 5/2017  e </t>
    </r>
    <r>
      <rPr>
        <b/>
        <sz val="10"/>
        <color rgb="FFFF0000"/>
        <rFont val="Arial"/>
      </rPr>
      <t>item xxxxx do edital</t>
    </r>
    <r>
      <rPr>
        <b/>
        <sz val="10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</si>
</sst>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&quot;R$&quot;\ #,##0.00"/>
    <numFmt numFmtId="165" formatCode="_(* #,##0.00_);_(* \(#,##0.00\);_(* \-??_);_(@_)"/>
    <numFmt numFmtId="166" formatCode="[$R$-416]\ #,##0.00;[Red]\-[$R$-416]\ #,##0.00"/>
    <numFmt numFmtId="167" formatCode="_-* #,##0.00_-;\-* #,##0.00_-;_-* \-??_-;_-@"/>
    <numFmt numFmtId="168" formatCode="&quot;R$ &quot;#,##0.00"/>
    <numFmt numFmtId="169" formatCode="0.000%"/>
    <numFmt numFmtId="170" formatCode="0.0000%"/>
    <numFmt numFmtId="171" formatCode="0.0000"/>
    <numFmt numFmtId="172" formatCode="_(&quot;R$ &quot;* #,##0.00_);_(&quot;R$ &quot;* \(#,##0.00\);_(&quot;R$ &quot;* \-??_);_(@_)"/>
  </numFmts>
  <fonts count="63">
    <font>
      <sz val="11"/>
      <color theme="1"/>
      <name val="Aptos Narrow"/>
      <family val="2"/>
      <scheme val="minor"/>
    </font>
    <font>
      <sz val="11"/>
      <color rgb="FF000000"/>
      <name val="Aptos Narrow"/>
      <scheme val="minor"/>
    </font>
    <font>
      <sz val="11"/>
      <name val="Calibri"/>
    </font>
    <font>
      <b/>
      <sz val="14"/>
      <color rgb="FF000000"/>
      <name val="Calibri"/>
    </font>
    <font>
      <b/>
      <sz val="12"/>
      <color rgb="FF000000"/>
      <name val="Calibri"/>
    </font>
    <font>
      <sz val="14"/>
      <color rgb="FF000000"/>
      <name val="Calibri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sz val="12"/>
      <color rgb="FF000000"/>
      <name val="Calibri"/>
    </font>
    <font>
      <sz val="9"/>
      <color theme="1"/>
      <name val="Arial"/>
    </font>
    <font>
      <sz val="10"/>
      <color theme="1"/>
      <name val="Arial"/>
    </font>
    <font>
      <b/>
      <sz val="9"/>
      <color theme="1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FF0000"/>
      <name val="Arial"/>
    </font>
    <font>
      <sz val="10"/>
      <name val="Arial"/>
    </font>
    <font>
      <sz val="9"/>
      <color rgb="FFFF0000"/>
      <name val="Arial"/>
    </font>
    <font>
      <b/>
      <sz val="10"/>
      <color theme="1"/>
      <name val="Arial"/>
    </font>
    <font>
      <b/>
      <sz val="11"/>
      <color rgb="FFFF0000"/>
      <name val="Arial"/>
    </font>
    <font>
      <b/>
      <sz val="10"/>
      <color rgb="FFFF0000"/>
      <name val="Arial"/>
    </font>
    <font>
      <b/>
      <sz val="10"/>
      <color rgb="FF000000"/>
      <name val="Arial"/>
    </font>
    <font>
      <b/>
      <sz val="14"/>
      <color rgb="FFFF0000"/>
      <name val="Arial"/>
    </font>
    <font>
      <b/>
      <sz val="14"/>
      <color theme="1"/>
      <name val="Arial"/>
    </font>
    <font>
      <sz val="10"/>
      <color rgb="FFFF0000"/>
      <name val="Arial"/>
    </font>
    <font>
      <b/>
      <sz val="12"/>
      <color theme="1"/>
      <name val="Arial"/>
    </font>
    <font>
      <b/>
      <sz val="11"/>
      <color theme="1"/>
      <name val="Arial"/>
    </font>
    <font>
      <b/>
      <sz val="10"/>
      <color rgb="FF0000CC"/>
      <name val="Arial"/>
    </font>
    <font>
      <b/>
      <sz val="9"/>
      <color rgb="FF0000CC"/>
      <name val="Arial"/>
    </font>
    <font>
      <b/>
      <sz val="10"/>
      <color rgb="FF0000FF"/>
      <name val="Arial"/>
    </font>
    <font>
      <sz val="8"/>
      <color rgb="FFFF0000"/>
      <name val="Arial"/>
    </font>
    <font>
      <b/>
      <sz val="11"/>
      <color rgb="FF000000"/>
      <name val="Arial"/>
    </font>
    <font>
      <b/>
      <sz val="12"/>
      <color rgb="FF000000"/>
      <name val="Arial"/>
    </font>
    <font>
      <b/>
      <sz val="10"/>
      <color rgb="FF009900"/>
      <name val="Arial"/>
    </font>
    <font>
      <b/>
      <sz val="8"/>
      <color rgb="FF0000FF"/>
      <name val="Arial"/>
    </font>
    <font>
      <b/>
      <sz val="8"/>
      <color rgb="FFFF0000"/>
      <name val="Arial"/>
    </font>
    <font>
      <b/>
      <sz val="8"/>
      <color rgb="FF0000CC"/>
      <name val="Arial"/>
    </font>
    <font>
      <b/>
      <sz val="8"/>
      <color rgb="FF000080"/>
      <name val="Arial"/>
    </font>
    <font>
      <b/>
      <sz val="9"/>
      <color rgb="FF0066CC"/>
      <name val="Arial"/>
    </font>
    <font>
      <sz val="9"/>
      <color rgb="FF009900"/>
      <name val="Arial"/>
    </font>
    <font>
      <b/>
      <sz val="11"/>
      <color rgb="FF0000FF"/>
      <name val="Arial"/>
    </font>
    <font>
      <b/>
      <sz val="12"/>
      <color rgb="FF0000FF"/>
      <name val="Arial"/>
    </font>
    <font>
      <b/>
      <sz val="8"/>
      <color theme="1"/>
      <name val="Arial"/>
    </font>
    <font>
      <b/>
      <sz val="7"/>
      <color rgb="FFFF0000"/>
      <name val="Arial"/>
    </font>
    <font>
      <b/>
      <strike/>
      <sz val="8"/>
      <color rgb="FFFF0000"/>
      <name val="Arial"/>
    </font>
    <font>
      <b/>
      <strike/>
      <sz val="11"/>
      <color rgb="FFFF3300"/>
      <name val="Arial"/>
    </font>
    <font>
      <b/>
      <sz val="11"/>
      <color rgb="FF009900"/>
      <name val="Arial"/>
    </font>
    <font>
      <sz val="10"/>
      <color rgb="FF000000"/>
      <name val="Arial"/>
    </font>
    <font>
      <b/>
      <sz val="9"/>
      <color rgb="FF0000FF"/>
      <name val="Arial"/>
    </font>
    <font>
      <b/>
      <sz val="15"/>
      <color theme="1"/>
      <name val="Arial"/>
    </font>
    <font>
      <b/>
      <sz val="18"/>
      <color theme="1"/>
      <name val="Arial"/>
    </font>
    <font>
      <b/>
      <sz val="15"/>
      <color rgb="FF800080"/>
      <name val="Arial"/>
    </font>
    <font>
      <b/>
      <sz val="9"/>
      <color rgb="FF000080"/>
      <name val="Arial"/>
    </font>
    <font>
      <b/>
      <sz val="10"/>
      <name val="Arial"/>
    </font>
    <font>
      <sz val="9"/>
      <name val="Arial"/>
    </font>
    <font>
      <sz val="11"/>
      <name val="Aptos Narrow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  <font>
      <b/>
      <sz val="10"/>
      <color rgb="FFFF000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33CCCC"/>
        <bgColor rgb="FF33CCCC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9">
    <xf numFmtId="0" fontId="0" fillId="0" borderId="0" xfId="0"/>
    <xf numFmtId="0" fontId="1" fillId="2" borderId="0" xfId="1" applyFill="1"/>
    <xf numFmtId="164" fontId="5" fillId="2" borderId="8" xfId="1" applyNumberFormat="1" applyFont="1" applyFill="1" applyBorder="1" applyAlignment="1">
      <alignment horizontal="center" vertical="center"/>
    </xf>
    <xf numFmtId="164" fontId="5" fillId="2" borderId="9" xfId="1" applyNumberFormat="1" applyFont="1" applyFill="1" applyBorder="1" applyAlignment="1">
      <alignment horizontal="center" vertical="center"/>
    </xf>
    <xf numFmtId="3" fontId="5" fillId="2" borderId="8" xfId="1" applyNumberFormat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/>
    </xf>
    <xf numFmtId="0" fontId="1" fillId="0" borderId="0" xfId="1"/>
    <xf numFmtId="0" fontId="9" fillId="0" borderId="0" xfId="1" applyFont="1"/>
    <xf numFmtId="165" fontId="10" fillId="0" borderId="0" xfId="1" applyNumberFormat="1" applyFont="1"/>
    <xf numFmtId="2" fontId="11" fillId="4" borderId="8" xfId="1" applyNumberFormat="1" applyFont="1" applyFill="1" applyBorder="1"/>
    <xf numFmtId="2" fontId="12" fillId="5" borderId="8" xfId="1" applyNumberFormat="1" applyFont="1" applyFill="1" applyBorder="1" applyAlignment="1">
      <alignment horizontal="center" vertical="center"/>
    </xf>
    <xf numFmtId="0" fontId="12" fillId="5" borderId="8" xfId="1" applyFont="1" applyFill="1" applyBorder="1" applyAlignment="1">
      <alignment horizontal="center" vertical="center"/>
    </xf>
    <xf numFmtId="0" fontId="12" fillId="5" borderId="8" xfId="1" applyFont="1" applyFill="1" applyBorder="1" applyAlignment="1">
      <alignment horizontal="left" vertical="center"/>
    </xf>
    <xf numFmtId="0" fontId="12" fillId="5" borderId="8" xfId="1" applyFont="1" applyFill="1" applyBorder="1" applyAlignment="1">
      <alignment horizontal="center"/>
    </xf>
    <xf numFmtId="166" fontId="13" fillId="5" borderId="1" xfId="1" applyNumberFormat="1" applyFont="1" applyFill="1" applyBorder="1" applyAlignment="1">
      <alignment horizontal="center" vertical="center" wrapText="1"/>
    </xf>
    <xf numFmtId="166" fontId="13" fillId="5" borderId="8" xfId="1" applyNumberFormat="1" applyFont="1" applyFill="1" applyBorder="1" applyAlignment="1">
      <alignment horizontal="center" vertical="center" wrapText="1"/>
    </xf>
    <xf numFmtId="0" fontId="13" fillId="5" borderId="8" xfId="1" applyFont="1" applyFill="1" applyBorder="1" applyAlignment="1">
      <alignment horizontal="center" vertical="center" wrapText="1"/>
    </xf>
    <xf numFmtId="0" fontId="13" fillId="5" borderId="8" xfId="1" applyFont="1" applyFill="1" applyBorder="1" applyAlignment="1">
      <alignment horizontal="center" wrapText="1"/>
    </xf>
    <xf numFmtId="0" fontId="11" fillId="0" borderId="8" xfId="1" applyFont="1" applyBorder="1" applyAlignment="1">
      <alignment horizontal="center"/>
    </xf>
    <xf numFmtId="2" fontId="14" fillId="0" borderId="0" xfId="1" applyNumberFormat="1" applyFont="1"/>
    <xf numFmtId="0" fontId="14" fillId="0" borderId="0" xfId="1" applyFont="1" applyAlignment="1">
      <alignment horizontal="right" vertical="center"/>
    </xf>
    <xf numFmtId="0" fontId="11" fillId="0" borderId="0" xfId="1" applyFont="1" applyAlignment="1">
      <alignment horizontal="left" vertical="center"/>
    </xf>
    <xf numFmtId="4" fontId="9" fillId="0" borderId="8" xfId="1" applyNumberFormat="1" applyFont="1" applyBorder="1" applyAlignment="1">
      <alignment horizontal="right"/>
    </xf>
    <xf numFmtId="9" fontId="9" fillId="0" borderId="8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8" xfId="1" applyFont="1" applyBorder="1" applyAlignment="1">
      <alignment horizontal="left"/>
    </xf>
    <xf numFmtId="4" fontId="9" fillId="5" borderId="8" xfId="1" applyNumberFormat="1" applyFont="1" applyFill="1" applyBorder="1" applyAlignment="1">
      <alignment horizontal="right"/>
    </xf>
    <xf numFmtId="0" fontId="9" fillId="5" borderId="8" xfId="1" applyFont="1" applyFill="1" applyBorder="1" applyAlignment="1">
      <alignment horizontal="center"/>
    </xf>
    <xf numFmtId="0" fontId="9" fillId="5" borderId="8" xfId="1" applyFont="1" applyFill="1" applyBorder="1" applyAlignment="1">
      <alignment horizontal="left"/>
    </xf>
    <xf numFmtId="0" fontId="9" fillId="4" borderId="8" xfId="1" applyFont="1" applyFill="1" applyBorder="1" applyAlignment="1">
      <alignment horizontal="center" wrapText="1"/>
    </xf>
    <xf numFmtId="0" fontId="9" fillId="4" borderId="8" xfId="1" applyFont="1" applyFill="1" applyBorder="1" applyAlignment="1">
      <alignment horizontal="center"/>
    </xf>
    <xf numFmtId="165" fontId="9" fillId="0" borderId="0" xfId="1" applyNumberFormat="1" applyFont="1"/>
    <xf numFmtId="165" fontId="9" fillId="0" borderId="0" xfId="1" applyNumberFormat="1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167" fontId="9" fillId="0" borderId="0" xfId="1" applyNumberFormat="1" applyFont="1"/>
    <xf numFmtId="165" fontId="9" fillId="0" borderId="8" xfId="1" applyNumberFormat="1" applyFont="1" applyBorder="1" applyAlignment="1">
      <alignment horizontal="right"/>
    </xf>
    <xf numFmtId="165" fontId="9" fillId="5" borderId="8" xfId="1" applyNumberFormat="1" applyFont="1" applyFill="1" applyBorder="1" applyAlignment="1">
      <alignment horizontal="right"/>
    </xf>
    <xf numFmtId="0" fontId="11" fillId="0" borderId="0" xfId="1" applyFont="1"/>
    <xf numFmtId="4" fontId="24" fillId="0" borderId="8" xfId="1" applyNumberFormat="1" applyFont="1" applyBorder="1" applyAlignment="1">
      <alignment horizontal="right" vertical="center" wrapText="1"/>
    </xf>
    <xf numFmtId="4" fontId="17" fillId="0" borderId="8" xfId="1" applyNumberFormat="1" applyFont="1" applyBorder="1" applyAlignment="1">
      <alignment horizontal="right" vertical="center" wrapText="1"/>
    </xf>
    <xf numFmtId="49" fontId="17" fillId="0" borderId="9" xfId="1" applyNumberFormat="1" applyFont="1" applyBorder="1" applyAlignment="1">
      <alignment horizontal="center" vertical="center" wrapText="1"/>
    </xf>
    <xf numFmtId="49" fontId="17" fillId="0" borderId="8" xfId="1" applyNumberFormat="1" applyFont="1" applyBorder="1" applyAlignment="1">
      <alignment horizontal="center" vertical="center" wrapText="1"/>
    </xf>
    <xf numFmtId="4" fontId="19" fillId="0" borderId="8" xfId="1" applyNumberFormat="1" applyFont="1" applyBorder="1" applyAlignment="1">
      <alignment horizontal="right" vertical="center"/>
    </xf>
    <xf numFmtId="10" fontId="19" fillId="0" borderId="8" xfId="1" applyNumberFormat="1" applyFont="1" applyBorder="1" applyAlignment="1">
      <alignment horizontal="right" vertical="center"/>
    </xf>
    <xf numFmtId="4" fontId="17" fillId="0" borderId="8" xfId="1" applyNumberFormat="1" applyFont="1" applyBorder="1"/>
    <xf numFmtId="10" fontId="17" fillId="0" borderId="8" xfId="1" applyNumberFormat="1" applyFont="1" applyBorder="1" applyAlignment="1">
      <alignment horizontal="right" vertical="center" wrapText="1"/>
    </xf>
    <xf numFmtId="0" fontId="17" fillId="0" borderId="8" xfId="1" applyFont="1" applyBorder="1" applyAlignment="1">
      <alignment horizontal="center" vertical="center"/>
    </xf>
    <xf numFmtId="4" fontId="17" fillId="0" borderId="8" xfId="1" applyNumberFormat="1" applyFont="1" applyBorder="1" applyAlignment="1">
      <alignment horizontal="center"/>
    </xf>
    <xf numFmtId="10" fontId="17" fillId="0" borderId="8" xfId="1" applyNumberFormat="1" applyFont="1" applyBorder="1" applyAlignment="1">
      <alignment horizontal="center" wrapText="1"/>
    </xf>
    <xf numFmtId="4" fontId="17" fillId="0" borderId="8" xfId="1" applyNumberFormat="1" applyFont="1" applyBorder="1" applyAlignment="1">
      <alignment horizontal="center" vertical="center"/>
    </xf>
    <xf numFmtId="10" fontId="17" fillId="0" borderId="8" xfId="1" applyNumberFormat="1" applyFont="1" applyBorder="1" applyAlignment="1">
      <alignment horizontal="center" vertical="center" wrapText="1"/>
    </xf>
    <xf numFmtId="10" fontId="17" fillId="0" borderId="8" xfId="1" applyNumberFormat="1" applyFont="1" applyBorder="1" applyAlignment="1">
      <alignment horizontal="center" vertical="center"/>
    </xf>
    <xf numFmtId="0" fontId="24" fillId="0" borderId="8" xfId="1" applyFont="1" applyBorder="1" applyAlignment="1">
      <alignment horizontal="center" vertical="center"/>
    </xf>
    <xf numFmtId="10" fontId="19" fillId="0" borderId="8" xfId="1" applyNumberFormat="1" applyFont="1" applyBorder="1" applyAlignment="1">
      <alignment horizontal="center" vertical="center"/>
    </xf>
    <xf numFmtId="4" fontId="17" fillId="0" borderId="8" xfId="1" applyNumberFormat="1" applyFont="1" applyBorder="1" applyAlignment="1">
      <alignment horizontal="right" vertical="center"/>
    </xf>
    <xf numFmtId="10" fontId="17" fillId="0" borderId="8" xfId="1" applyNumberFormat="1" applyFont="1" applyBorder="1" applyAlignment="1">
      <alignment horizontal="right" vertical="center"/>
    </xf>
    <xf numFmtId="0" fontId="19" fillId="0" borderId="8" xfId="1" applyFont="1" applyBorder="1" applyAlignment="1">
      <alignment horizontal="center" vertical="center"/>
    </xf>
    <xf numFmtId="4" fontId="20" fillId="0" borderId="8" xfId="1" applyNumberFormat="1" applyFont="1" applyBorder="1" applyAlignment="1">
      <alignment horizontal="right" vertical="center"/>
    </xf>
    <xf numFmtId="0" fontId="20" fillId="0" borderId="8" xfId="1" applyFont="1" applyBorder="1" applyAlignment="1">
      <alignment horizontal="center" vertical="center" wrapText="1"/>
    </xf>
    <xf numFmtId="0" fontId="20" fillId="0" borderId="8" xfId="1" applyFont="1" applyBorder="1" applyAlignment="1">
      <alignment horizontal="center" vertical="center"/>
    </xf>
    <xf numFmtId="10" fontId="20" fillId="0" borderId="8" xfId="1" applyNumberFormat="1" applyFont="1" applyBorder="1" applyAlignment="1">
      <alignment horizontal="center" vertical="center" wrapText="1"/>
    </xf>
    <xf numFmtId="169" fontId="20" fillId="0" borderId="8" xfId="1" applyNumberFormat="1" applyFont="1" applyBorder="1" applyAlignment="1">
      <alignment horizontal="center" vertical="center" wrapText="1"/>
    </xf>
    <xf numFmtId="0" fontId="25" fillId="0" borderId="8" xfId="1" applyFont="1" applyBorder="1" applyAlignment="1">
      <alignment horizontal="center" vertical="center"/>
    </xf>
    <xf numFmtId="4" fontId="39" fillId="0" borderId="8" xfId="1" applyNumberFormat="1" applyFont="1" applyBorder="1" applyAlignment="1">
      <alignment horizontal="left" vertical="center" wrapText="1"/>
    </xf>
    <xf numFmtId="0" fontId="39" fillId="0" borderId="8" xfId="1" applyFont="1" applyBorder="1" applyAlignment="1">
      <alignment horizontal="right" vertical="center" wrapText="1"/>
    </xf>
    <xf numFmtId="10" fontId="40" fillId="0" borderId="8" xfId="1" applyNumberFormat="1" applyFont="1" applyBorder="1" applyAlignment="1">
      <alignment horizontal="right" vertical="center"/>
    </xf>
    <xf numFmtId="4" fontId="20" fillId="0" borderId="8" xfId="1" applyNumberFormat="1" applyFont="1" applyBorder="1" applyAlignment="1">
      <alignment horizontal="right" vertical="center" wrapText="1"/>
    </xf>
    <xf numFmtId="10" fontId="19" fillId="0" borderId="9" xfId="1" applyNumberFormat="1" applyFont="1" applyBorder="1" applyAlignment="1">
      <alignment vertical="center"/>
    </xf>
    <xf numFmtId="3" fontId="19" fillId="0" borderId="8" xfId="1" applyNumberFormat="1" applyFont="1" applyBorder="1" applyAlignment="1">
      <alignment vertical="center"/>
    </xf>
    <xf numFmtId="168" fontId="19" fillId="0" borderId="8" xfId="1" applyNumberFormat="1" applyFont="1" applyBorder="1" applyAlignment="1">
      <alignment vertical="center"/>
    </xf>
    <xf numFmtId="4" fontId="19" fillId="0" borderId="8" xfId="1" applyNumberFormat="1" applyFont="1" applyBorder="1" applyAlignment="1">
      <alignment vertical="center"/>
    </xf>
    <xf numFmtId="170" fontId="17" fillId="0" borderId="8" xfId="1" applyNumberFormat="1" applyFont="1" applyBorder="1" applyAlignment="1">
      <alignment horizontal="right" vertical="center"/>
    </xf>
    <xf numFmtId="171" fontId="17" fillId="0" borderId="8" xfId="1" applyNumberFormat="1" applyFont="1" applyBorder="1" applyAlignment="1">
      <alignment horizontal="left" vertical="center" wrapText="1"/>
    </xf>
    <xf numFmtId="0" fontId="17" fillId="0" borderId="8" xfId="1" applyFont="1" applyBorder="1" applyAlignment="1">
      <alignment horizontal="right" vertical="center" wrapText="1"/>
    </xf>
    <xf numFmtId="9" fontId="17" fillId="0" borderId="8" xfId="1" applyNumberFormat="1" applyFont="1" applyBorder="1" applyAlignment="1">
      <alignment horizontal="left" vertical="center" wrapText="1"/>
    </xf>
    <xf numFmtId="2" fontId="20" fillId="0" borderId="8" xfId="1" applyNumberFormat="1" applyFont="1" applyBorder="1" applyAlignment="1">
      <alignment horizontal="right" vertical="center" wrapText="1"/>
    </xf>
    <xf numFmtId="169" fontId="30" fillId="0" borderId="8" xfId="1" applyNumberFormat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/>
    </xf>
    <xf numFmtId="10" fontId="30" fillId="0" borderId="8" xfId="1" applyNumberFormat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4" fontId="9" fillId="0" borderId="0" xfId="1" applyNumberFormat="1" applyFont="1"/>
    <xf numFmtId="4" fontId="17" fillId="0" borderId="8" xfId="1" applyNumberFormat="1" applyFont="1" applyBorder="1" applyAlignment="1">
      <alignment vertical="center"/>
    </xf>
    <xf numFmtId="0" fontId="17" fillId="0" borderId="8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/>
    </xf>
    <xf numFmtId="172" fontId="9" fillId="0" borderId="0" xfId="1" applyNumberFormat="1" applyFont="1" applyAlignment="1">
      <alignment vertical="center"/>
    </xf>
    <xf numFmtId="10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/>
    </xf>
    <xf numFmtId="0" fontId="25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4" fontId="25" fillId="0" borderId="8" xfId="1" applyNumberFormat="1" applyFont="1" applyBorder="1" applyAlignment="1">
      <alignment vertical="center"/>
    </xf>
    <xf numFmtId="4" fontId="22" fillId="0" borderId="8" xfId="1" applyNumberFormat="1" applyFont="1" applyBorder="1" applyAlignment="1">
      <alignment horizontal="right" vertical="center" wrapText="1"/>
    </xf>
    <xf numFmtId="0" fontId="25" fillId="0" borderId="8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right" vertical="center"/>
    </xf>
    <xf numFmtId="10" fontId="17" fillId="0" borderId="12" xfId="1" applyNumberFormat="1" applyFont="1" applyBorder="1" applyAlignment="1">
      <alignment horizontal="right" vertical="center"/>
    </xf>
    <xf numFmtId="4" fontId="17" fillId="0" borderId="10" xfId="1" applyNumberFormat="1" applyFont="1" applyBorder="1" applyAlignment="1">
      <alignment horizontal="right" vertical="center"/>
    </xf>
    <xf numFmtId="0" fontId="39" fillId="0" borderId="8" xfId="1" applyFont="1" applyBorder="1" applyAlignment="1">
      <alignment vertical="center" wrapText="1"/>
    </xf>
    <xf numFmtId="0" fontId="39" fillId="0" borderId="8" xfId="1" applyFont="1" applyBorder="1" applyAlignment="1">
      <alignment horizontal="left" vertical="center" wrapText="1"/>
    </xf>
    <xf numFmtId="0" fontId="25" fillId="0" borderId="8" xfId="1" applyFont="1" applyBorder="1" applyAlignment="1">
      <alignment horizontal="center"/>
    </xf>
    <xf numFmtId="4" fontId="30" fillId="0" borderId="8" xfId="1" applyNumberFormat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4" fontId="25" fillId="0" borderId="8" xfId="1" applyNumberFormat="1" applyFont="1" applyBorder="1" applyAlignment="1">
      <alignment horizontal="center" vertical="center" wrapText="1"/>
    </xf>
    <xf numFmtId="0" fontId="53" fillId="0" borderId="0" xfId="1" applyFont="1"/>
    <xf numFmtId="0" fontId="54" fillId="0" borderId="0" xfId="1" applyFont="1"/>
    <xf numFmtId="0" fontId="53" fillId="0" borderId="0" xfId="1" applyFont="1" applyAlignment="1">
      <alignment horizontal="center"/>
    </xf>
    <xf numFmtId="10" fontId="17" fillId="0" borderId="4" xfId="1" applyNumberFormat="1" applyFont="1" applyBorder="1" applyAlignment="1">
      <alignment horizontal="center" vertical="center"/>
    </xf>
    <xf numFmtId="4" fontId="17" fillId="0" borderId="4" xfId="1" applyNumberFormat="1" applyFont="1" applyBorder="1" applyAlignment="1">
      <alignment vertical="center"/>
    </xf>
    <xf numFmtId="4" fontId="17" fillId="0" borderId="1" xfId="1" applyNumberFormat="1" applyFont="1" applyBorder="1" applyAlignment="1">
      <alignment horizontal="center" vertical="center"/>
    </xf>
    <xf numFmtId="0" fontId="15" fillId="0" borderId="22" xfId="1" applyFont="1" applyBorder="1" applyAlignment="1">
      <alignment wrapText="1"/>
    </xf>
    <xf numFmtId="4" fontId="17" fillId="0" borderId="22" xfId="1" applyNumberFormat="1" applyFont="1" applyBorder="1" applyAlignment="1">
      <alignment vertical="center"/>
    </xf>
    <xf numFmtId="10" fontId="17" fillId="0" borderId="22" xfId="1" applyNumberFormat="1" applyFont="1" applyBorder="1" applyAlignment="1">
      <alignment horizontal="center" vertical="center"/>
    </xf>
    <xf numFmtId="0" fontId="1" fillId="0" borderId="22" xfId="1" applyBorder="1"/>
    <xf numFmtId="2" fontId="9" fillId="0" borderId="0" xfId="1" applyNumberFormat="1" applyFont="1"/>
    <xf numFmtId="0" fontId="16" fillId="0" borderId="0" xfId="1" applyFont="1"/>
    <xf numFmtId="0" fontId="52" fillId="6" borderId="8" xfId="1" applyFont="1" applyFill="1" applyBorder="1" applyAlignment="1">
      <alignment horizontal="center" vertical="center" wrapText="1"/>
    </xf>
    <xf numFmtId="0" fontId="55" fillId="6" borderId="8" xfId="1" applyFont="1" applyFill="1" applyBorder="1" applyAlignment="1">
      <alignment horizontal="center" vertical="center" wrapText="1"/>
    </xf>
    <xf numFmtId="0" fontId="59" fillId="0" borderId="8" xfId="1" applyFont="1" applyBorder="1" applyAlignment="1">
      <alignment horizontal="center" vertical="center" wrapText="1"/>
    </xf>
    <xf numFmtId="0" fontId="1" fillId="0" borderId="0" xfId="1"/>
    <xf numFmtId="0" fontId="17" fillId="0" borderId="9" xfId="1" applyFont="1" applyBorder="1" applyAlignment="1">
      <alignment horizontal="right" vertical="center"/>
    </xf>
    <xf numFmtId="0" fontId="22" fillId="0" borderId="9" xfId="1" applyFont="1" applyBorder="1" applyAlignment="1">
      <alignment horizontal="center" vertical="center"/>
    </xf>
    <xf numFmtId="0" fontId="30" fillId="0" borderId="9" xfId="1" applyFont="1" applyBorder="1" applyAlignment="1">
      <alignment horizontal="center" vertical="center"/>
    </xf>
    <xf numFmtId="0" fontId="17" fillId="0" borderId="9" xfId="1" applyFont="1" applyBorder="1" applyAlignment="1">
      <alignment horizontal="center" vertical="center"/>
    </xf>
    <xf numFmtId="0" fontId="9" fillId="0" borderId="0" xfId="1" applyFont="1" applyAlignment="1">
      <alignment horizontal="left"/>
    </xf>
    <xf numFmtId="0" fontId="55" fillId="6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/>
    </xf>
    <xf numFmtId="0" fontId="2" fillId="2" borderId="7" xfId="1" applyFont="1" applyFill="1" applyBorder="1" applyAlignment="1"/>
    <xf numFmtId="0" fontId="2" fillId="2" borderId="1" xfId="1" applyFont="1" applyFill="1" applyBorder="1" applyAlignment="1"/>
    <xf numFmtId="0" fontId="4" fillId="2" borderId="6" xfId="1" applyFont="1" applyFill="1" applyBorder="1" applyAlignment="1">
      <alignment horizontal="center" vertical="center"/>
    </xf>
    <xf numFmtId="0" fontId="2" fillId="2" borderId="6" xfId="1" applyFont="1" applyFill="1" applyBorder="1" applyAlignment="1"/>
    <xf numFmtId="0" fontId="2" fillId="2" borderId="3" xfId="1" applyFont="1" applyFill="1" applyBorder="1" applyAlignment="1"/>
    <xf numFmtId="164" fontId="3" fillId="2" borderId="5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/>
    <xf numFmtId="164" fontId="3" fillId="2" borderId="4" xfId="1" applyNumberFormat="1" applyFont="1" applyFill="1" applyBorder="1" applyAlignment="1">
      <alignment horizontal="center" vertical="center"/>
    </xf>
    <xf numFmtId="165" fontId="10" fillId="0" borderId="0" xfId="1" applyNumberFormat="1" applyFont="1" applyAlignment="1">
      <alignment horizontal="center"/>
    </xf>
    <xf numFmtId="0" fontId="1" fillId="0" borderId="0" xfId="1" applyAlignment="1"/>
    <xf numFmtId="0" fontId="9" fillId="0" borderId="0" xfId="1" applyFont="1" applyAlignment="1">
      <alignment horizontal="left"/>
    </xf>
    <xf numFmtId="0" fontId="11" fillId="0" borderId="15" xfId="1" applyFont="1" applyBorder="1" applyAlignment="1">
      <alignment horizontal="center" vertical="center"/>
    </xf>
    <xf numFmtId="0" fontId="15" fillId="0" borderId="14" xfId="1" applyFont="1" applyBorder="1" applyAlignment="1"/>
    <xf numFmtId="0" fontId="15" fillId="0" borderId="13" xfId="1" applyFont="1" applyBorder="1" applyAlignment="1"/>
    <xf numFmtId="0" fontId="11" fillId="0" borderId="9" xfId="1" applyFont="1" applyBorder="1" applyAlignment="1">
      <alignment horizontal="left" vertical="center"/>
    </xf>
    <xf numFmtId="0" fontId="15" fillId="0" borderId="12" xfId="1" applyFont="1" applyBorder="1" applyAlignment="1"/>
    <xf numFmtId="0" fontId="15" fillId="0" borderId="10" xfId="1" applyFont="1" applyBorder="1" applyAlignment="1"/>
    <xf numFmtId="0" fontId="17" fillId="0" borderId="9" xfId="1" applyFont="1" applyBorder="1" applyAlignment="1">
      <alignment horizontal="left"/>
    </xf>
    <xf numFmtId="0" fontId="17" fillId="0" borderId="9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left" wrapText="1"/>
    </xf>
    <xf numFmtId="0" fontId="17" fillId="0" borderId="5" xfId="1" applyFont="1" applyBorder="1" applyAlignment="1">
      <alignment horizontal="center"/>
    </xf>
    <xf numFmtId="0" fontId="15" fillId="0" borderId="6" xfId="1" applyFont="1" applyBorder="1" applyAlignment="1"/>
    <xf numFmtId="0" fontId="15" fillId="0" borderId="11" xfId="1" applyFont="1" applyBorder="1" applyAlignment="1"/>
    <xf numFmtId="0" fontId="15" fillId="0" borderId="2" xfId="1" applyFont="1" applyBorder="1" applyAlignment="1"/>
    <xf numFmtId="0" fontId="15" fillId="0" borderId="3" xfId="1" applyFont="1" applyBorder="1" applyAlignment="1"/>
    <xf numFmtId="0" fontId="15" fillId="0" borderId="16" xfId="1" applyFont="1" applyBorder="1" applyAlignment="1"/>
    <xf numFmtId="0" fontId="17" fillId="0" borderId="9" xfId="1" applyFont="1" applyBorder="1" applyAlignment="1">
      <alignment horizontal="left" vertical="top"/>
    </xf>
    <xf numFmtId="0" fontId="18" fillId="0" borderId="9" xfId="1" applyFont="1" applyBorder="1" applyAlignment="1">
      <alignment horizontal="center"/>
    </xf>
    <xf numFmtId="0" fontId="17" fillId="0" borderId="9" xfId="1" applyFont="1" applyBorder="1" applyAlignment="1">
      <alignment horizontal="left" vertical="center" wrapText="1"/>
    </xf>
    <xf numFmtId="0" fontId="17" fillId="0" borderId="18" xfId="1" applyFont="1" applyBorder="1" applyAlignment="1">
      <alignment horizontal="center" vertical="center"/>
    </xf>
    <xf numFmtId="0" fontId="15" fillId="0" borderId="17" xfId="1" applyFont="1" applyBorder="1" applyAlignment="1"/>
    <xf numFmtId="0" fontId="17" fillId="0" borderId="5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/>
    </xf>
    <xf numFmtId="0" fontId="22" fillId="6" borderId="9" xfId="1" applyFont="1" applyFill="1" applyBorder="1" applyAlignment="1">
      <alignment horizontal="left" vertical="center" wrapText="1"/>
    </xf>
    <xf numFmtId="0" fontId="15" fillId="6" borderId="12" xfId="1" applyFont="1" applyFill="1" applyBorder="1" applyAlignment="1"/>
    <xf numFmtId="0" fontId="15" fillId="6" borderId="10" xfId="1" applyFont="1" applyFill="1" applyBorder="1" applyAlignment="1"/>
    <xf numFmtId="168" fontId="21" fillId="0" borderId="9" xfId="1" applyNumberFormat="1" applyFont="1" applyBorder="1" applyAlignment="1">
      <alignment horizontal="center" vertical="center" wrapText="1"/>
    </xf>
    <xf numFmtId="0" fontId="22" fillId="0" borderId="6" xfId="1" applyFont="1" applyBorder="1" applyAlignment="1">
      <alignment horizontal="center"/>
    </xf>
    <xf numFmtId="0" fontId="22" fillId="0" borderId="9" xfId="1" applyFont="1" applyBorder="1" applyAlignment="1">
      <alignment horizontal="left" vertical="center" wrapText="1"/>
    </xf>
    <xf numFmtId="0" fontId="21" fillId="0" borderId="9" xfId="1" applyFont="1" applyBorder="1" applyAlignment="1">
      <alignment horizontal="center" vertical="center" wrapText="1"/>
    </xf>
    <xf numFmtId="0" fontId="22" fillId="0" borderId="12" xfId="1" applyFont="1" applyBorder="1" applyAlignment="1">
      <alignment horizontal="left" vertical="center" wrapText="1"/>
    </xf>
    <xf numFmtId="168" fontId="21" fillId="0" borderId="9" xfId="1" applyNumberFormat="1" applyFont="1" applyBorder="1" applyAlignment="1">
      <alignment horizontal="center" vertical="center"/>
    </xf>
    <xf numFmtId="0" fontId="17" fillId="0" borderId="12" xfId="1" applyFont="1" applyBorder="1" applyAlignment="1">
      <alignment horizontal="left" vertical="center" wrapText="1"/>
    </xf>
    <xf numFmtId="49" fontId="17" fillId="0" borderId="9" xfId="1" applyNumberFormat="1" applyFont="1" applyBorder="1" applyAlignment="1">
      <alignment horizontal="right" vertical="center" wrapText="1"/>
    </xf>
    <xf numFmtId="0" fontId="23" fillId="0" borderId="9" xfId="1" applyFont="1" applyBorder="1" applyAlignment="1">
      <alignment vertical="center"/>
    </xf>
    <xf numFmtId="0" fontId="24" fillId="0" borderId="9" xfId="1" applyFont="1" applyBorder="1" applyAlignment="1">
      <alignment horizontal="right" vertical="center" wrapText="1"/>
    </xf>
    <xf numFmtId="0" fontId="17" fillId="0" borderId="21" xfId="1" applyFont="1" applyBorder="1" applyAlignment="1">
      <alignment horizontal="right" vertical="center"/>
    </xf>
    <xf numFmtId="0" fontId="15" fillId="0" borderId="20" xfId="1" applyFont="1" applyBorder="1" applyAlignment="1"/>
    <xf numFmtId="0" fontId="15" fillId="0" borderId="19" xfId="1" applyFont="1" applyBorder="1" applyAlignment="1"/>
    <xf numFmtId="0" fontId="9" fillId="0" borderId="2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17" fillId="0" borderId="9" xfId="1" applyFont="1" applyBorder="1" applyAlignment="1">
      <alignment horizontal="right" vertical="center"/>
    </xf>
    <xf numFmtId="0" fontId="24" fillId="6" borderId="9" xfId="1" applyFont="1" applyFill="1" applyBorder="1" applyAlignment="1">
      <alignment horizontal="left" vertical="center" wrapText="1"/>
    </xf>
    <xf numFmtId="0" fontId="25" fillId="0" borderId="9" xfId="1" applyFont="1" applyBorder="1" applyAlignment="1">
      <alignment horizontal="left" vertical="center" wrapText="1"/>
    </xf>
    <xf numFmtId="0" fontId="19" fillId="0" borderId="9" xfId="1" applyFont="1" applyBorder="1" applyAlignment="1">
      <alignment horizontal="right" vertical="center" wrapText="1"/>
    </xf>
    <xf numFmtId="0" fontId="19" fillId="0" borderId="18" xfId="1" applyFont="1" applyBorder="1" applyAlignment="1">
      <alignment horizontal="center" vertical="center"/>
    </xf>
    <xf numFmtId="0" fontId="15" fillId="0" borderId="18" xfId="1" applyFont="1" applyBorder="1" applyAlignment="1"/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horizontal="center" vertical="center"/>
    </xf>
    <xf numFmtId="0" fontId="14" fillId="0" borderId="3" xfId="1" applyFont="1" applyBorder="1" applyAlignment="1">
      <alignment horizontal="left" vertical="center"/>
    </xf>
    <xf numFmtId="0" fontId="19" fillId="0" borderId="9" xfId="1" applyFont="1" applyBorder="1" applyAlignment="1">
      <alignment horizontal="left" vertical="center" wrapText="1"/>
    </xf>
    <xf numFmtId="0" fontId="25" fillId="0" borderId="9" xfId="1" applyFont="1" applyBorder="1" applyAlignment="1">
      <alignment horizontal="left" vertical="center"/>
    </xf>
    <xf numFmtId="0" fontId="24" fillId="0" borderId="9" xfId="1" applyFont="1" applyBorder="1" applyAlignment="1">
      <alignment horizontal="left" vertical="center"/>
    </xf>
    <xf numFmtId="0" fontId="17" fillId="0" borderId="9" xfId="1" applyFont="1" applyBorder="1" applyAlignment="1">
      <alignment horizontal="left" vertical="center"/>
    </xf>
    <xf numFmtId="0" fontId="10" fillId="0" borderId="9" xfId="1" applyFont="1" applyBorder="1" applyAlignment="1">
      <alignment horizontal="left" vertical="center" wrapText="1"/>
    </xf>
    <xf numFmtId="0" fontId="22" fillId="0" borderId="9" xfId="1" applyFont="1" applyBorder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0" fontId="24" fillId="6" borderId="9" xfId="1" applyFont="1" applyFill="1" applyBorder="1" applyAlignment="1">
      <alignment horizontal="left" vertical="center"/>
    </xf>
    <xf numFmtId="0" fontId="25" fillId="0" borderId="9" xfId="1" applyFont="1" applyBorder="1" applyAlignment="1">
      <alignment horizontal="center" vertical="center"/>
    </xf>
    <xf numFmtId="0" fontId="31" fillId="0" borderId="9" xfId="1" applyFont="1" applyBorder="1" applyAlignment="1">
      <alignment horizontal="left" vertical="center"/>
    </xf>
    <xf numFmtId="0" fontId="30" fillId="0" borderId="9" xfId="1" applyFont="1" applyBorder="1" applyAlignment="1">
      <alignment horizontal="center" vertical="center"/>
    </xf>
    <xf numFmtId="0" fontId="20" fillId="0" borderId="9" xfId="1" applyFont="1" applyBorder="1" applyAlignment="1">
      <alignment horizontal="left" vertical="center"/>
    </xf>
    <xf numFmtId="0" fontId="20" fillId="0" borderId="9" xfId="1" applyFont="1" applyBorder="1" applyAlignment="1">
      <alignment horizontal="right" vertical="center" wrapText="1"/>
    </xf>
    <xf numFmtId="0" fontId="25" fillId="0" borderId="9" xfId="1" applyFont="1" applyBorder="1" applyAlignment="1">
      <alignment horizontal="center" vertical="center" wrapText="1"/>
    </xf>
    <xf numFmtId="0" fontId="31" fillId="0" borderId="9" xfId="1" applyFont="1" applyBorder="1" applyAlignment="1">
      <alignment horizontal="left" vertical="center" wrapText="1"/>
    </xf>
    <xf numFmtId="0" fontId="20" fillId="0" borderId="9" xfId="1" applyFont="1" applyBorder="1" applyAlignment="1">
      <alignment horizontal="right" vertical="center"/>
    </xf>
    <xf numFmtId="0" fontId="30" fillId="0" borderId="9" xfId="1" applyFont="1" applyBorder="1" applyAlignment="1">
      <alignment horizontal="left" vertical="center"/>
    </xf>
    <xf numFmtId="0" fontId="32" fillId="0" borderId="9" xfId="1" applyFont="1" applyBorder="1" applyAlignment="1">
      <alignment horizontal="right" vertical="center"/>
    </xf>
    <xf numFmtId="0" fontId="38" fillId="0" borderId="9" xfId="1" applyFont="1" applyBorder="1" applyAlignment="1">
      <alignment horizontal="left" vertical="center" wrapText="1"/>
    </xf>
    <xf numFmtId="0" fontId="20" fillId="0" borderId="9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center" wrapText="1"/>
    </xf>
    <xf numFmtId="0" fontId="15" fillId="0" borderId="12" xfId="1" applyFont="1" applyBorder="1" applyAlignment="1">
      <alignment wrapText="1"/>
    </xf>
    <xf numFmtId="0" fontId="15" fillId="0" borderId="10" xfId="1" applyFont="1" applyBorder="1" applyAlignment="1">
      <alignment wrapText="1"/>
    </xf>
    <xf numFmtId="0" fontId="12" fillId="0" borderId="9" xfId="1" applyFont="1" applyBorder="1" applyAlignment="1">
      <alignment horizontal="left" vertical="center" wrapText="1"/>
    </xf>
    <xf numFmtId="0" fontId="30" fillId="0" borderId="9" xfId="1" applyFont="1" applyBorder="1" applyAlignment="1">
      <alignment horizontal="center" vertical="center" wrapText="1"/>
    </xf>
    <xf numFmtId="0" fontId="32" fillId="0" borderId="9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/>
    </xf>
    <xf numFmtId="0" fontId="43" fillId="0" borderId="9" xfId="1" applyFont="1" applyBorder="1" applyAlignment="1">
      <alignment horizontal="left" vertical="center" wrapText="1"/>
    </xf>
    <xf numFmtId="0" fontId="30" fillId="0" borderId="9" xfId="1" applyFont="1" applyBorder="1" applyAlignment="1">
      <alignment horizontal="left" vertical="center" wrapText="1"/>
    </xf>
    <xf numFmtId="0" fontId="17" fillId="0" borderId="9" xfId="1" applyFont="1" applyBorder="1" applyAlignment="1">
      <alignment horizontal="right" vertical="center" wrapText="1"/>
    </xf>
    <xf numFmtId="0" fontId="46" fillId="0" borderId="9" xfId="1" applyFont="1" applyBorder="1" applyAlignment="1">
      <alignment horizontal="left" vertical="center" wrapText="1"/>
    </xf>
    <xf numFmtId="0" fontId="31" fillId="6" borderId="9" xfId="1" applyFont="1" applyFill="1" applyBorder="1" applyAlignment="1">
      <alignment horizontal="left" vertical="center"/>
    </xf>
    <xf numFmtId="10" fontId="20" fillId="0" borderId="9" xfId="1" applyNumberFormat="1" applyFont="1" applyBorder="1" applyAlignment="1">
      <alignment horizontal="left" vertical="center" wrapText="1"/>
    </xf>
    <xf numFmtId="0" fontId="17" fillId="0" borderId="2" xfId="1" applyFont="1" applyBorder="1" applyAlignment="1">
      <alignment horizontal="left" vertical="center" wrapText="1"/>
    </xf>
    <xf numFmtId="0" fontId="59" fillId="0" borderId="9" xfId="1" applyFont="1" applyBorder="1" applyAlignment="1">
      <alignment horizontal="left" vertical="center" wrapText="1"/>
    </xf>
    <xf numFmtId="0" fontId="17" fillId="0" borderId="12" xfId="1" applyFont="1" applyBorder="1" applyAlignment="1">
      <alignment horizontal="center" vertical="center" wrapText="1"/>
    </xf>
    <xf numFmtId="0" fontId="55" fillId="0" borderId="9" xfId="1" applyFont="1" applyBorder="1" applyAlignment="1">
      <alignment horizontal="left" vertical="center" wrapText="1"/>
    </xf>
    <xf numFmtId="0" fontId="56" fillId="0" borderId="12" xfId="1" applyFont="1" applyBorder="1" applyAlignment="1"/>
    <xf numFmtId="0" fontId="56" fillId="0" borderId="10" xfId="1" applyFont="1" applyBorder="1" applyAlignment="1"/>
    <xf numFmtId="4" fontId="55" fillId="0" borderId="9" xfId="1" applyNumberFormat="1" applyFont="1" applyBorder="1" applyAlignment="1">
      <alignment horizontal="right" vertical="center" wrapText="1"/>
    </xf>
    <xf numFmtId="0" fontId="55" fillId="0" borderId="9" xfId="1" applyFont="1" applyBorder="1" applyAlignment="1">
      <alignment horizontal="left" vertical="center"/>
    </xf>
    <xf numFmtId="0" fontId="24" fillId="0" borderId="9" xfId="1" applyFont="1" applyBorder="1" applyAlignment="1">
      <alignment vertical="center" wrapText="1"/>
    </xf>
    <xf numFmtId="168" fontId="55" fillId="0" borderId="9" xfId="1" applyNumberFormat="1" applyFont="1" applyBorder="1" applyAlignment="1">
      <alignment horizontal="right" vertical="center"/>
    </xf>
    <xf numFmtId="14" fontId="57" fillId="0" borderId="9" xfId="1" applyNumberFormat="1" applyFont="1" applyBorder="1" applyAlignment="1">
      <alignment horizontal="right" vertical="center" wrapText="1"/>
    </xf>
    <xf numFmtId="14" fontId="61" fillId="0" borderId="9" xfId="1" applyNumberFormat="1" applyFont="1" applyBorder="1" applyAlignment="1">
      <alignment horizontal="right" vertical="center" wrapText="1"/>
    </xf>
    <xf numFmtId="4" fontId="55" fillId="0" borderId="9" xfId="1" applyNumberFormat="1" applyFont="1" applyBorder="1" applyAlignment="1">
      <alignment horizontal="right" vertical="center"/>
    </xf>
    <xf numFmtId="0" fontId="25" fillId="0" borderId="9" xfId="1" applyFont="1" applyBorder="1" applyAlignment="1">
      <alignment horizontal="left" wrapText="1"/>
    </xf>
    <xf numFmtId="0" fontId="17" fillId="0" borderId="0" xfId="1" applyFont="1" applyAlignment="1">
      <alignment horizontal="center" vertical="center" wrapText="1"/>
    </xf>
    <xf numFmtId="168" fontId="55" fillId="0" borderId="9" xfId="1" applyNumberFormat="1" applyFont="1" applyBorder="1" applyAlignment="1">
      <alignment horizontal="center" vertical="center" wrapText="1"/>
    </xf>
    <xf numFmtId="168" fontId="55" fillId="0" borderId="9" xfId="1" applyNumberFormat="1" applyFont="1" applyBorder="1" applyAlignment="1">
      <alignment horizontal="right" vertical="center" wrapText="1"/>
    </xf>
    <xf numFmtId="1" fontId="17" fillId="0" borderId="9" xfId="1" applyNumberFormat="1" applyFont="1" applyBorder="1" applyAlignment="1">
      <alignment horizontal="center" vertical="center" wrapText="1"/>
    </xf>
    <xf numFmtId="0" fontId="52" fillId="6" borderId="9" xfId="1" applyFont="1" applyFill="1" applyBorder="1" applyAlignment="1">
      <alignment horizontal="right" vertical="center" wrapText="1"/>
    </xf>
    <xf numFmtId="1" fontId="52" fillId="0" borderId="9" xfId="1" applyNumberFormat="1" applyFont="1" applyBorder="1" applyAlignment="1">
      <alignment horizontal="center" vertical="center" wrapText="1"/>
    </xf>
    <xf numFmtId="0" fontId="48" fillId="6" borderId="9" xfId="1" applyFont="1" applyFill="1" applyBorder="1" applyAlignment="1">
      <alignment horizontal="left" wrapText="1"/>
    </xf>
    <xf numFmtId="0" fontId="52" fillId="6" borderId="9" xfId="1" applyFont="1" applyFill="1" applyBorder="1" applyAlignment="1">
      <alignment horizontal="left" vertical="center" wrapText="1"/>
    </xf>
    <xf numFmtId="0" fontId="52" fillId="6" borderId="9" xfId="1" applyFont="1" applyFill="1" applyBorder="1" applyAlignment="1">
      <alignment horizontal="center" vertical="center" wrapText="1"/>
    </xf>
    <xf numFmtId="14" fontId="52" fillId="6" borderId="9" xfId="1" applyNumberFormat="1" applyFont="1" applyFill="1" applyBorder="1" applyAlignment="1">
      <alignment horizontal="center" vertical="center" wrapText="1"/>
    </xf>
    <xf numFmtId="0" fontId="25" fillId="6" borderId="9" xfId="1" applyFont="1" applyFill="1" applyBorder="1" applyAlignment="1">
      <alignment horizontal="center" vertical="center" wrapText="1"/>
    </xf>
    <xf numFmtId="0" fontId="17" fillId="6" borderId="9" xfId="1" applyFont="1" applyFill="1" applyBorder="1" applyAlignment="1">
      <alignment horizontal="center" vertical="center" wrapText="1"/>
    </xf>
    <xf numFmtId="0" fontId="58" fillId="6" borderId="8" xfId="1" applyFont="1" applyFill="1" applyBorder="1" applyAlignment="1">
      <alignment horizontal="left" vertical="center" wrapText="1"/>
    </xf>
    <xf numFmtId="0" fontId="50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 wrapText="1"/>
    </xf>
    <xf numFmtId="0" fontId="17" fillId="6" borderId="9" xfId="1" applyFont="1" applyFill="1" applyBorder="1" applyAlignment="1">
      <alignment horizontal="left" vertical="center" wrapText="1"/>
    </xf>
    <xf numFmtId="0" fontId="62" fillId="0" borderId="9" xfId="0" applyFont="1" applyBorder="1" applyAlignment="1">
      <alignment horizontal="center"/>
    </xf>
    <xf numFmtId="0" fontId="62" fillId="0" borderId="12" xfId="0" applyFont="1" applyBorder="1" applyAlignment="1">
      <alignment horizontal="center"/>
    </xf>
    <xf numFmtId="0" fontId="62" fillId="0" borderId="10" xfId="0" applyFont="1" applyBorder="1" applyAlignment="1">
      <alignment horizontal="center"/>
    </xf>
    <xf numFmtId="0" fontId="25" fillId="6" borderId="9" xfId="1" applyFont="1" applyFill="1" applyBorder="1" applyAlignment="1">
      <alignment horizontal="left" vertical="center" wrapText="1"/>
    </xf>
    <xf numFmtId="0" fontId="17" fillId="6" borderId="12" xfId="1" applyFont="1" applyFill="1" applyBorder="1" applyAlignment="1">
      <alignment horizontal="left" vertical="center" wrapText="1"/>
    </xf>
    <xf numFmtId="0" fontId="15" fillId="0" borderId="12" xfId="1" applyFont="1" applyBorder="1" applyAlignment="1">
      <alignment horizontal="center"/>
    </xf>
    <xf numFmtId="0" fontId="15" fillId="0" borderId="10" xfId="1" applyFont="1" applyBorder="1" applyAlignment="1">
      <alignment horizontal="center"/>
    </xf>
    <xf numFmtId="0" fontId="59" fillId="0" borderId="2" xfId="1" applyFont="1" applyBorder="1" applyAlignment="1">
      <alignment horizontal="left" vertical="center" wrapText="1"/>
    </xf>
    <xf numFmtId="0" fontId="24" fillId="6" borderId="9" xfId="1" applyFont="1" applyFill="1" applyBorder="1" applyAlignment="1">
      <alignment vertical="center" wrapText="1"/>
    </xf>
    <xf numFmtId="0" fontId="60" fillId="0" borderId="9" xfId="1" applyFont="1" applyBorder="1" applyAlignment="1">
      <alignment horizontal="left" vertical="center" wrapText="1"/>
    </xf>
    <xf numFmtId="0" fontId="55" fillId="6" borderId="9" xfId="1" applyFont="1" applyFill="1" applyBorder="1" applyAlignment="1">
      <alignment horizontal="right" vertical="center" wrapText="1"/>
    </xf>
    <xf numFmtId="0" fontId="56" fillId="6" borderId="12" xfId="1" applyFont="1" applyFill="1" applyBorder="1" applyAlignment="1"/>
    <xf numFmtId="0" fontId="56" fillId="6" borderId="10" xfId="1" applyFont="1" applyFill="1" applyBorder="1" applyAlignment="1"/>
    <xf numFmtId="1" fontId="19" fillId="0" borderId="9" xfId="1" applyNumberFormat="1" applyFont="1" applyBorder="1" applyAlignment="1">
      <alignment horizontal="center" vertical="center" wrapText="1"/>
    </xf>
    <xf numFmtId="0" fontId="55" fillId="6" borderId="9" xfId="1" applyFont="1" applyFill="1" applyBorder="1" applyAlignment="1">
      <alignment horizontal="left" vertical="center" wrapText="1"/>
    </xf>
    <xf numFmtId="0" fontId="55" fillId="0" borderId="9" xfId="1" applyFont="1" applyBorder="1" applyAlignment="1">
      <alignment horizontal="center" vertical="center" wrapText="1"/>
    </xf>
    <xf numFmtId="14" fontId="55" fillId="0" borderId="9" xfId="1" applyNumberFormat="1" applyFont="1" applyBorder="1" applyAlignment="1">
      <alignment horizontal="center" vertical="center" wrapText="1"/>
    </xf>
    <xf numFmtId="0" fontId="55" fillId="6" borderId="5" xfId="1" applyFont="1" applyFill="1" applyBorder="1" applyAlignment="1">
      <alignment horizontal="left" vertical="center" wrapText="1"/>
    </xf>
    <xf numFmtId="0" fontId="56" fillId="6" borderId="6" xfId="1" applyFont="1" applyFill="1" applyBorder="1" applyAlignment="1"/>
    <xf numFmtId="0" fontId="56" fillId="6" borderId="11" xfId="1" applyFont="1" applyFill="1" applyBorder="1" applyAlignment="1"/>
    <xf numFmtId="0" fontId="55" fillId="0" borderId="5" xfId="1" applyFont="1" applyBorder="1" applyAlignment="1">
      <alignment horizontal="center" vertical="center" wrapText="1"/>
    </xf>
    <xf numFmtId="0" fontId="56" fillId="0" borderId="11" xfId="1" applyFont="1" applyBorder="1" applyAlignment="1"/>
    <xf numFmtId="0" fontId="57" fillId="6" borderId="2" xfId="1" applyFont="1" applyFill="1" applyBorder="1" applyAlignment="1">
      <alignment horizontal="center" vertical="center" wrapText="1"/>
    </xf>
    <xf numFmtId="0" fontId="56" fillId="6" borderId="3" xfId="1" applyFont="1" applyFill="1" applyBorder="1" applyAlignment="1"/>
    <xf numFmtId="0" fontId="56" fillId="6" borderId="16" xfId="1" applyFont="1" applyFill="1" applyBorder="1" applyAlignment="1"/>
    <xf numFmtId="0" fontId="58" fillId="6" borderId="8" xfId="1" applyFont="1" applyFill="1" applyBorder="1" applyAlignment="1">
      <alignment vertical="center" wrapText="1"/>
    </xf>
    <xf numFmtId="0" fontId="57" fillId="6" borderId="9" xfId="1" applyFont="1" applyFill="1" applyBorder="1" applyAlignment="1">
      <alignment horizontal="left" vertical="center" wrapText="1"/>
    </xf>
    <xf numFmtId="14" fontId="55" fillId="6" borderId="9" xfId="1" applyNumberFormat="1" applyFont="1" applyFill="1" applyBorder="1" applyAlignment="1">
      <alignment horizontal="center" vertical="center" wrapText="1"/>
    </xf>
    <xf numFmtId="0" fontId="55" fillId="6" borderId="12" xfId="1" applyFont="1" applyFill="1" applyBorder="1" applyAlignment="1">
      <alignment horizontal="left" vertical="center" wrapText="1"/>
    </xf>
    <xf numFmtId="0" fontId="56" fillId="0" borderId="12" xfId="1" applyFont="1" applyBorder="1" applyAlignment="1">
      <alignment horizontal="center"/>
    </xf>
    <xf numFmtId="0" fontId="56" fillId="0" borderId="10" xfId="1" applyFont="1" applyBorder="1" applyAlignment="1">
      <alignment horizontal="center"/>
    </xf>
  </cellXfs>
  <cellStyles count="2">
    <cellStyle name="Normal" xfId="0" builtinId="0"/>
    <cellStyle name="Normal 2" xfId="1" xr:uid="{596C76BD-8C69-4B19-82EB-6135CB86BB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T13272X\Downloads\FacilityRET_PlanilhaVigil&#226;ncia.xlsx" TargetMode="External"/><Relationship Id="rId1" Type="http://schemas.openxmlformats.org/officeDocument/2006/relationships/externalLinkPath" Target="/Users/RT13272X/Downloads/FacilityRET_PlanilhaVigil&#226;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e Consolidação Geral"/>
      <sheetName val="Insumos"/>
      <sheetName val="1-RGE 12x36 D"/>
      <sheetName val="2-RGE 12x36 N"/>
    </sheetNames>
    <sheetDataSet>
      <sheetData sheetId="0">
        <row r="11">
          <cell r="D11">
            <v>2148.2199999999998</v>
          </cell>
        </row>
        <row r="14">
          <cell r="D14">
            <v>0.3</v>
          </cell>
        </row>
        <row r="16">
          <cell r="D16">
            <v>0.18</v>
          </cell>
        </row>
        <row r="24">
          <cell r="E24">
            <v>0.05</v>
          </cell>
        </row>
        <row r="25">
          <cell r="E25">
            <v>5.0200000000000002E-2</v>
          </cell>
        </row>
        <row r="26">
          <cell r="C26">
            <v>1</v>
          </cell>
        </row>
      </sheetData>
      <sheetData sheetId="1">
        <row r="17">
          <cell r="E17">
            <v>177.18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841BA-40BC-46A8-97C3-2C0AF56711FD}">
  <sheetPr>
    <tabColor theme="4"/>
  </sheetPr>
  <dimension ref="A1:H5"/>
  <sheetViews>
    <sheetView workbookViewId="0">
      <selection activeCell="H2" sqref="H2"/>
    </sheetView>
  </sheetViews>
  <sheetFormatPr defaultColWidth="9.109375" defaultRowHeight="14.4"/>
  <cols>
    <col min="1" max="1" width="6.109375" style="1" customWidth="1"/>
    <col min="2" max="2" width="5.88671875" style="1" bestFit="1" customWidth="1"/>
    <col min="3" max="3" width="35.5546875" style="1" customWidth="1"/>
    <col min="4" max="4" width="21.6640625" style="1" customWidth="1"/>
    <col min="5" max="5" width="11.44140625" style="1" customWidth="1"/>
    <col min="6" max="6" width="16.44140625" style="1" bestFit="1" customWidth="1"/>
    <col min="7" max="7" width="16.5546875" style="1" bestFit="1" customWidth="1"/>
    <col min="8" max="8" width="20" style="1" bestFit="1" customWidth="1"/>
    <col min="9" max="16384" width="9.109375" style="1"/>
  </cols>
  <sheetData>
    <row r="1" spans="1:8" ht="31.2">
      <c r="A1" s="134" t="s">
        <v>0</v>
      </c>
      <c r="B1" s="14" t="s">
        <v>1</v>
      </c>
      <c r="C1" s="12" t="s">
        <v>2</v>
      </c>
      <c r="D1" s="12" t="s">
        <v>3</v>
      </c>
      <c r="E1" s="13" t="s">
        <v>4</v>
      </c>
      <c r="F1" s="12" t="s">
        <v>5</v>
      </c>
      <c r="G1" s="11" t="s">
        <v>6</v>
      </c>
      <c r="H1" s="10" t="s">
        <v>7</v>
      </c>
    </row>
    <row r="2" spans="1:8" ht="36">
      <c r="A2" s="135"/>
      <c r="B2" s="7" t="s">
        <v>8</v>
      </c>
      <c r="C2" s="9" t="s">
        <v>9</v>
      </c>
      <c r="D2" s="8">
        <v>24031</v>
      </c>
      <c r="E2" s="5" t="s">
        <v>10</v>
      </c>
      <c r="F2" s="4">
        <v>1</v>
      </c>
      <c r="G2" s="3">
        <f>'VIGIL 12x36 DIURNO'!I179</f>
        <v>0</v>
      </c>
      <c r="H2" s="2">
        <f>G2*12</f>
        <v>0</v>
      </c>
    </row>
    <row r="3" spans="1:8" ht="36">
      <c r="A3" s="135"/>
      <c r="B3" s="7" t="s">
        <v>11</v>
      </c>
      <c r="C3" s="5" t="s">
        <v>12</v>
      </c>
      <c r="D3" s="6">
        <v>24120</v>
      </c>
      <c r="E3" s="5" t="s">
        <v>10</v>
      </c>
      <c r="F3" s="4">
        <v>1</v>
      </c>
      <c r="G3" s="3">
        <f>'VIGIL 12x36 NOTURNO'!I180</f>
        <v>0</v>
      </c>
      <c r="H3" s="2">
        <f>G3*12</f>
        <v>0</v>
      </c>
    </row>
    <row r="4" spans="1:8">
      <c r="A4" s="135"/>
      <c r="B4" s="137" t="s">
        <v>13</v>
      </c>
      <c r="C4" s="138"/>
      <c r="D4" s="138"/>
      <c r="E4" s="138"/>
      <c r="F4" s="138"/>
      <c r="G4" s="140">
        <f>SUM(G2:G3)</f>
        <v>0</v>
      </c>
      <c r="H4" s="142">
        <f>SUM(H2:H3)</f>
        <v>0</v>
      </c>
    </row>
    <row r="5" spans="1:8">
      <c r="A5" s="136"/>
      <c r="B5" s="139"/>
      <c r="C5" s="139"/>
      <c r="D5" s="139"/>
      <c r="E5" s="139"/>
      <c r="F5" s="139"/>
      <c r="G5" s="141"/>
      <c r="H5" s="136"/>
    </row>
  </sheetData>
  <mergeCells count="4">
    <mergeCell ref="A1:A5"/>
    <mergeCell ref="B4:F5"/>
    <mergeCell ref="G4:G5"/>
    <mergeCell ref="H4:H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0C7C0-FEBB-48D3-A4C2-B1EB43A78CA7}">
  <dimension ref="A1:Z997"/>
  <sheetViews>
    <sheetView zoomScale="145" zoomScaleNormal="145" workbookViewId="0">
      <selection activeCell="A8" sqref="A8"/>
    </sheetView>
  </sheetViews>
  <sheetFormatPr defaultColWidth="12.5546875" defaultRowHeight="14.4"/>
  <cols>
    <col min="1" max="1" width="30.109375" style="15" customWidth="1"/>
    <col min="2" max="2" width="12.109375" style="15" customWidth="1"/>
    <col min="3" max="3" width="20.44140625" style="15" customWidth="1"/>
    <col min="4" max="4" width="20.109375" style="15" customWidth="1"/>
    <col min="5" max="5" width="14.5546875" style="15" customWidth="1"/>
    <col min="6" max="6" width="18.5546875" style="15" customWidth="1"/>
    <col min="7" max="7" width="21.88671875" style="15" customWidth="1"/>
    <col min="8" max="8" width="14" style="15" customWidth="1"/>
    <col min="9" max="9" width="11.44140625" style="15" customWidth="1"/>
    <col min="10" max="26" width="8" style="15" customWidth="1"/>
    <col min="27" max="16384" width="12.5546875" style="15"/>
  </cols>
  <sheetData>
    <row r="1" spans="1:26" ht="12.75" customHeight="1">
      <c r="A1" s="46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2.7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2.75" customHeight="1">
      <c r="A3" s="146" t="s">
        <v>15</v>
      </c>
      <c r="B3" s="147"/>
      <c r="C3" s="147"/>
      <c r="D3" s="147"/>
      <c r="E3" s="148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2.5" customHeight="1">
      <c r="A4" s="39" t="s">
        <v>16</v>
      </c>
      <c r="B4" s="38" t="s">
        <v>17</v>
      </c>
      <c r="C4" s="38" t="s">
        <v>18</v>
      </c>
      <c r="D4" s="38" t="s">
        <v>19</v>
      </c>
      <c r="E4" s="38" t="s">
        <v>20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3.5" customHeight="1">
      <c r="A5" s="34" t="s">
        <v>21</v>
      </c>
      <c r="B5" s="33"/>
      <c r="C5" s="44"/>
      <c r="D5" s="33">
        <v>6</v>
      </c>
      <c r="E5" s="44">
        <f t="shared" ref="E5:E15" si="0">ROUND(B5*C5/D5,2)</f>
        <v>0</v>
      </c>
      <c r="F5" s="127"/>
      <c r="G5" s="16"/>
      <c r="H5" s="16"/>
      <c r="I5" s="16"/>
      <c r="J5" s="16"/>
      <c r="K5" s="16"/>
      <c r="L5" s="16"/>
      <c r="M5" s="16"/>
      <c r="N5" s="16"/>
      <c r="O5" s="122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3.5" customHeight="1">
      <c r="A6" s="37" t="s">
        <v>22</v>
      </c>
      <c r="B6" s="36"/>
      <c r="C6" s="45"/>
      <c r="D6" s="33">
        <v>6</v>
      </c>
      <c r="E6" s="44">
        <f t="shared" si="0"/>
        <v>0</v>
      </c>
      <c r="F6" s="127"/>
      <c r="G6" s="16"/>
      <c r="H6" s="16"/>
      <c r="I6" s="16"/>
      <c r="J6" s="16"/>
      <c r="K6" s="16"/>
      <c r="L6" s="16"/>
      <c r="M6" s="16"/>
      <c r="N6" s="16"/>
      <c r="O6" s="122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3.5" customHeight="1">
      <c r="A7" s="37" t="s">
        <v>23</v>
      </c>
      <c r="B7" s="36"/>
      <c r="C7" s="45"/>
      <c r="D7" s="33">
        <v>6</v>
      </c>
      <c r="E7" s="44">
        <f t="shared" si="0"/>
        <v>0</v>
      </c>
      <c r="F7" s="127"/>
      <c r="G7" s="16"/>
      <c r="H7" s="16"/>
      <c r="I7" s="16"/>
      <c r="J7" s="16"/>
      <c r="K7" s="16"/>
      <c r="L7" s="16"/>
      <c r="M7" s="16"/>
      <c r="N7" s="16"/>
      <c r="O7" s="127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3.5" customHeight="1">
      <c r="A8" s="37" t="s">
        <v>24</v>
      </c>
      <c r="B8" s="36"/>
      <c r="C8" s="45"/>
      <c r="D8" s="33">
        <v>6</v>
      </c>
      <c r="E8" s="44">
        <f t="shared" si="0"/>
        <v>0</v>
      </c>
      <c r="F8" s="127"/>
      <c r="G8" s="16"/>
      <c r="H8" s="16"/>
      <c r="I8" s="16"/>
      <c r="J8" s="16"/>
      <c r="K8" s="16"/>
      <c r="L8" s="16"/>
      <c r="M8" s="16"/>
      <c r="N8" s="16"/>
      <c r="O8" s="122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3.5" customHeight="1">
      <c r="A9" s="37" t="s">
        <v>25</v>
      </c>
      <c r="B9" s="36"/>
      <c r="C9" s="45"/>
      <c r="D9" s="33">
        <v>12</v>
      </c>
      <c r="E9" s="44">
        <f t="shared" si="0"/>
        <v>0</v>
      </c>
      <c r="F9" s="127"/>
      <c r="G9" s="16"/>
      <c r="H9" s="16"/>
      <c r="I9" s="16"/>
      <c r="J9" s="16"/>
      <c r="K9" s="16"/>
      <c r="L9" s="16"/>
      <c r="M9" s="16"/>
      <c r="N9" s="16"/>
      <c r="O9" s="122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3.5" customHeight="1">
      <c r="A10" s="37" t="s">
        <v>26</v>
      </c>
      <c r="B10" s="36"/>
      <c r="C10" s="45"/>
      <c r="D10" s="33">
        <v>12</v>
      </c>
      <c r="E10" s="44">
        <f t="shared" si="0"/>
        <v>0</v>
      </c>
      <c r="F10" s="127"/>
      <c r="G10" s="16"/>
      <c r="H10" s="16"/>
      <c r="I10" s="16"/>
      <c r="J10" s="16"/>
      <c r="K10" s="16"/>
      <c r="L10" s="16"/>
      <c r="M10" s="16"/>
      <c r="N10" s="16"/>
      <c r="O10" s="122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3.5" customHeight="1">
      <c r="A11" s="37" t="s">
        <v>27</v>
      </c>
      <c r="B11" s="36"/>
      <c r="C11" s="45"/>
      <c r="D11" s="33">
        <v>12</v>
      </c>
      <c r="E11" s="44">
        <f t="shared" si="0"/>
        <v>0</v>
      </c>
      <c r="F11" s="127"/>
      <c r="G11" s="16"/>
      <c r="H11" s="16"/>
      <c r="I11" s="16"/>
      <c r="J11" s="16"/>
      <c r="K11" s="16"/>
      <c r="L11" s="16"/>
      <c r="M11" s="16"/>
      <c r="N11" s="16"/>
      <c r="O11" s="122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3.5" customHeight="1">
      <c r="A12" s="37" t="s">
        <v>28</v>
      </c>
      <c r="B12" s="36"/>
      <c r="C12" s="45"/>
      <c r="D12" s="33">
        <v>12</v>
      </c>
      <c r="E12" s="44">
        <f t="shared" si="0"/>
        <v>0</v>
      </c>
      <c r="F12" s="127"/>
      <c r="G12" s="16"/>
      <c r="H12" s="16"/>
      <c r="I12" s="16"/>
      <c r="J12" s="16"/>
      <c r="K12" s="16"/>
      <c r="L12" s="16"/>
      <c r="M12" s="16"/>
      <c r="N12" s="16"/>
      <c r="O12" s="122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3.5" customHeight="1">
      <c r="A13" s="37" t="s">
        <v>29</v>
      </c>
      <c r="B13" s="36"/>
      <c r="C13" s="45"/>
      <c r="D13" s="33">
        <v>6</v>
      </c>
      <c r="E13" s="44">
        <f t="shared" si="0"/>
        <v>0</v>
      </c>
      <c r="F13" s="127"/>
      <c r="G13" s="16"/>
      <c r="H13" s="16"/>
      <c r="I13" s="16"/>
      <c r="J13" s="16"/>
      <c r="K13" s="16"/>
      <c r="L13" s="16"/>
      <c r="M13" s="16"/>
      <c r="N13" s="16"/>
      <c r="O13" s="122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3.5" customHeight="1">
      <c r="A14" s="34" t="s">
        <v>30</v>
      </c>
      <c r="B14" s="33"/>
      <c r="C14" s="44"/>
      <c r="D14" s="33">
        <v>12</v>
      </c>
      <c r="E14" s="44">
        <f t="shared" si="0"/>
        <v>0</v>
      </c>
      <c r="F14" s="127"/>
      <c r="G14" s="16" t="s">
        <v>31</v>
      </c>
      <c r="H14" s="16"/>
      <c r="I14" s="16"/>
      <c r="J14" s="16"/>
      <c r="K14" s="16"/>
      <c r="L14" s="16"/>
      <c r="M14" s="16"/>
      <c r="N14" s="16"/>
      <c r="O14" s="122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3.5" customHeight="1">
      <c r="A15" s="34" t="s">
        <v>32</v>
      </c>
      <c r="B15" s="33"/>
      <c r="C15" s="44"/>
      <c r="D15" s="33">
        <v>12</v>
      </c>
      <c r="E15" s="44">
        <f t="shared" si="0"/>
        <v>0</v>
      </c>
      <c r="F15" s="127"/>
      <c r="G15" s="16"/>
      <c r="H15" s="16"/>
      <c r="I15" s="16"/>
      <c r="J15" s="16"/>
      <c r="K15" s="16"/>
      <c r="L15" s="16"/>
      <c r="M15" s="16"/>
      <c r="N15" s="16"/>
      <c r="O15" s="122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3.5" customHeight="1">
      <c r="A16" s="34"/>
      <c r="B16" s="33"/>
      <c r="C16" s="44"/>
      <c r="D16" s="33"/>
      <c r="E16" s="44"/>
      <c r="F16" s="127"/>
      <c r="G16" s="123"/>
      <c r="H16" s="16"/>
      <c r="I16" s="16"/>
      <c r="J16" s="16"/>
      <c r="K16" s="16"/>
      <c r="L16" s="16"/>
      <c r="M16" s="16"/>
      <c r="N16" s="16"/>
      <c r="O16" s="122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2.75" customHeight="1">
      <c r="A17" s="149" t="s">
        <v>33</v>
      </c>
      <c r="B17" s="150"/>
      <c r="C17" s="150"/>
      <c r="D17" s="151"/>
      <c r="E17" s="18">
        <f>SUM(E5:E16)</f>
        <v>0</v>
      </c>
      <c r="F17" s="122"/>
      <c r="G17" s="43"/>
      <c r="H17" s="43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2.75" customHeight="1">
      <c r="A18" s="149" t="s">
        <v>34</v>
      </c>
      <c r="B18" s="150"/>
      <c r="C18" s="150"/>
      <c r="D18" s="151"/>
      <c r="E18" s="18">
        <f>E17*2</f>
        <v>0</v>
      </c>
      <c r="F18" s="122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2.75" customHeight="1">
      <c r="A19" s="42"/>
      <c r="B19" s="42"/>
      <c r="C19" s="29"/>
      <c r="D19" s="29"/>
      <c r="E19" s="41"/>
      <c r="F19" s="40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2.75" customHeight="1">
      <c r="A20" s="42"/>
      <c r="B20" s="42"/>
      <c r="C20" s="16"/>
      <c r="D20" s="29"/>
      <c r="E20" s="41"/>
      <c r="F20" s="40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2.75" customHeight="1">
      <c r="A21" s="42"/>
      <c r="B21" s="42"/>
      <c r="C21" s="29"/>
      <c r="D21" s="29"/>
      <c r="E21" s="41"/>
      <c r="F21" s="40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2.75" customHeight="1">
      <c r="A22" s="146" t="s">
        <v>35</v>
      </c>
      <c r="B22" s="147"/>
      <c r="C22" s="147"/>
      <c r="D22" s="147"/>
      <c r="E22" s="147"/>
      <c r="F22" s="148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25.5" customHeight="1">
      <c r="A23" s="39" t="s">
        <v>16</v>
      </c>
      <c r="B23" s="38" t="s">
        <v>17</v>
      </c>
      <c r="C23" s="38" t="s">
        <v>18</v>
      </c>
      <c r="D23" s="38" t="s">
        <v>19</v>
      </c>
      <c r="E23" s="38" t="s">
        <v>36</v>
      </c>
      <c r="F23" s="38" t="s">
        <v>20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2.75" customHeight="1">
      <c r="A24" s="34" t="s">
        <v>37</v>
      </c>
      <c r="B24" s="33"/>
      <c r="C24" s="31"/>
      <c r="D24" s="33">
        <v>60</v>
      </c>
      <c r="E24" s="32">
        <v>0.1</v>
      </c>
      <c r="F24" s="31">
        <f t="shared" ref="F24:F28" si="1">ROUND((1-E24)*B24*C24/D24,2)</f>
        <v>0</v>
      </c>
      <c r="G24" s="127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2.75" customHeight="1">
      <c r="A25" s="16" t="s">
        <v>38</v>
      </c>
      <c r="B25" s="33"/>
      <c r="C25" s="31"/>
      <c r="D25" s="33">
        <v>60</v>
      </c>
      <c r="E25" s="32">
        <v>0.1</v>
      </c>
      <c r="F25" s="31">
        <f t="shared" si="1"/>
        <v>0</v>
      </c>
      <c r="G25" s="127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2.75" customHeight="1">
      <c r="A26" s="37" t="s">
        <v>39</v>
      </c>
      <c r="B26" s="36"/>
      <c r="C26" s="35"/>
      <c r="D26" s="33">
        <v>60</v>
      </c>
      <c r="E26" s="32">
        <v>0.2</v>
      </c>
      <c r="F26" s="31">
        <f t="shared" si="1"/>
        <v>0</v>
      </c>
      <c r="G26" s="127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2.75" customHeight="1">
      <c r="A27" s="34" t="s">
        <v>40</v>
      </c>
      <c r="B27" s="33"/>
      <c r="C27" s="31"/>
      <c r="D27" s="33">
        <v>12</v>
      </c>
      <c r="E27" s="32">
        <v>0</v>
      </c>
      <c r="F27" s="31">
        <f t="shared" si="1"/>
        <v>0</v>
      </c>
      <c r="G27" s="127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2.75" customHeight="1">
      <c r="A28" s="34" t="s">
        <v>41</v>
      </c>
      <c r="B28" s="33"/>
      <c r="C28" s="31"/>
      <c r="D28" s="33">
        <v>12</v>
      </c>
      <c r="E28" s="32">
        <v>0</v>
      </c>
      <c r="F28" s="31">
        <f t="shared" si="1"/>
        <v>0</v>
      </c>
      <c r="G28" s="127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2.75" customHeight="1">
      <c r="A29" s="34" t="s">
        <v>42</v>
      </c>
      <c r="B29" s="33"/>
      <c r="C29" s="31"/>
      <c r="D29" s="33">
        <v>12</v>
      </c>
      <c r="E29" s="32">
        <v>0</v>
      </c>
      <c r="F29" s="31">
        <f>(B29*C29)/D29</f>
        <v>0</v>
      </c>
      <c r="G29" s="127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149" t="s">
        <v>43</v>
      </c>
      <c r="B30" s="150"/>
      <c r="C30" s="150"/>
      <c r="D30" s="150"/>
      <c r="E30" s="151"/>
      <c r="F30" s="18">
        <f>SUM(F24:F29)</f>
        <v>0</v>
      </c>
      <c r="G30" s="127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2.75" customHeight="1">
      <c r="A31" s="30"/>
      <c r="B31" s="30"/>
      <c r="C31" s="30"/>
      <c r="D31" s="29"/>
      <c r="E31" s="29"/>
      <c r="F31" s="28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2.75" customHeight="1">
      <c r="A32" s="145" t="s">
        <v>44</v>
      </c>
      <c r="B32" s="144"/>
      <c r="C32" s="144"/>
      <c r="D32" s="144"/>
      <c r="E32" s="144"/>
      <c r="F32" s="144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2.75" customHeight="1">
      <c r="A34" s="16"/>
      <c r="B34" s="16"/>
      <c r="C34" s="16"/>
      <c r="D34" s="16"/>
      <c r="E34" s="16"/>
      <c r="F34" s="27" t="s">
        <v>45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22.5" customHeight="1">
      <c r="A35" s="26" t="s">
        <v>46</v>
      </c>
      <c r="B35" s="25" t="s">
        <v>47</v>
      </c>
      <c r="C35" s="25" t="s">
        <v>48</v>
      </c>
      <c r="D35" s="24" t="s">
        <v>49</v>
      </c>
      <c r="E35" s="24" t="s">
        <v>50</v>
      </c>
      <c r="F35" s="23" t="s">
        <v>51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2.75" customHeight="1">
      <c r="A36" s="22">
        <v>1</v>
      </c>
      <c r="B36" s="21" t="s">
        <v>52</v>
      </c>
      <c r="C36" s="21" t="s">
        <v>53</v>
      </c>
      <c r="D36" s="20">
        <v>2</v>
      </c>
      <c r="E36" s="19">
        <f>E17</f>
        <v>0</v>
      </c>
      <c r="F36" s="18">
        <f>(F30*3)/6</f>
        <v>0</v>
      </c>
      <c r="G36" s="17">
        <f t="shared" ref="G36:G41" si="2">D36*F36</f>
        <v>0</v>
      </c>
      <c r="H36" s="143">
        <f>G36+G37+G38</f>
        <v>0</v>
      </c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2.75" customHeight="1">
      <c r="A37" s="22">
        <v>2</v>
      </c>
      <c r="B37" s="21" t="s">
        <v>52</v>
      </c>
      <c r="C37" s="21" t="s">
        <v>54</v>
      </c>
      <c r="D37" s="20">
        <v>2</v>
      </c>
      <c r="E37" s="19">
        <f>E17</f>
        <v>0</v>
      </c>
      <c r="F37" s="18">
        <f>(F30*3)/6</f>
        <v>0</v>
      </c>
      <c r="G37" s="17">
        <f t="shared" si="2"/>
        <v>0</v>
      </c>
      <c r="H37" s="144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2.75" customHeight="1">
      <c r="A38" s="22"/>
      <c r="B38" s="21"/>
      <c r="C38" s="21"/>
      <c r="D38" s="20"/>
      <c r="E38" s="19"/>
      <c r="F38" s="18"/>
      <c r="G38" s="17">
        <f t="shared" si="2"/>
        <v>0</v>
      </c>
      <c r="H38" s="144"/>
      <c r="I38" s="16">
        <f>F30*3</f>
        <v>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2.75" customHeight="1">
      <c r="A39" s="22"/>
      <c r="B39" s="21"/>
      <c r="C39" s="21"/>
      <c r="D39" s="20"/>
      <c r="E39" s="19"/>
      <c r="F39" s="18"/>
      <c r="G39" s="17">
        <f t="shared" si="2"/>
        <v>0</v>
      </c>
      <c r="H39" s="143">
        <f>G39+G40+G41</f>
        <v>0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2.75" customHeight="1">
      <c r="A40" s="20"/>
      <c r="B40" s="21"/>
      <c r="C40" s="21"/>
      <c r="D40" s="20"/>
      <c r="E40" s="19"/>
      <c r="F40" s="18"/>
      <c r="G40" s="17">
        <f t="shared" si="2"/>
        <v>0</v>
      </c>
      <c r="H40" s="144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2.75" customHeight="1">
      <c r="A41" s="20"/>
      <c r="B41" s="21"/>
      <c r="C41" s="21"/>
      <c r="D41" s="20"/>
      <c r="E41" s="19"/>
      <c r="F41" s="18"/>
      <c r="G41" s="17">
        <f t="shared" si="2"/>
        <v>0</v>
      </c>
      <c r="H41" s="144"/>
      <c r="I41" s="17">
        <f>F30*4</f>
        <v>0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16" t="s">
        <v>55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" customHeight="1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2" customHeight="1">
      <c r="A45" s="145" t="s">
        <v>56</v>
      </c>
      <c r="B45" s="144"/>
      <c r="C45" s="144"/>
      <c r="D45" s="144"/>
      <c r="E45" s="144"/>
      <c r="F45" s="144"/>
      <c r="G45" s="144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2" customHeight="1">
      <c r="A46" s="145"/>
      <c r="B46" s="144"/>
      <c r="C46" s="144"/>
      <c r="D46" s="144"/>
      <c r="E46" s="144"/>
      <c r="F46" s="144"/>
      <c r="G46" s="144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2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2" customHeight="1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2" customHeight="1">
      <c r="A49" s="16" t="s">
        <v>57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" customHeight="1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" customHeight="1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" customHeight="1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2" customHeight="1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" customHeight="1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2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2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2" customHeight="1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2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2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2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2" customHeight="1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2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2" customHeight="1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2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2" customHeight="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2" customHeight="1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2" customHeight="1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2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2" customHeight="1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2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2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2" customHeight="1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2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" customHeight="1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" customHeight="1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ht="12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ht="12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ht="12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ht="12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ht="12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ht="12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ht="12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ht="12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ht="12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ht="12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ht="12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ht="12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ht="12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ht="12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ht="12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ht="12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ht="12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ht="12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ht="12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ht="12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ht="12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ht="12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ht="12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ht="12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ht="12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ht="12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ht="12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ht="12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ht="12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ht="12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ht="12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ht="12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ht="12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 ht="12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 ht="12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 ht="12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spans="1:26" ht="12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spans="1:26" ht="12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spans="1:26" ht="12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spans="1:26" ht="12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spans="1:26" ht="12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spans="1:26" ht="12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spans="1:26" ht="12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spans="1:26" ht="12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spans="1:26" ht="12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spans="1:26" ht="12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spans="1:26" ht="12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spans="1:26" ht="12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spans="1:26" ht="12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spans="1:26" ht="12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spans="1:26" ht="12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spans="1:26" ht="12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spans="1:26" ht="12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spans="1:26" ht="12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spans="1:26" ht="12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spans="1:26" ht="12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spans="1:26" ht="12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spans="1:26" ht="12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spans="1:26" ht="12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spans="1:26" ht="12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spans="1:26" ht="12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spans="1:26" ht="12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spans="1:26" ht="12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spans="1:26" ht="12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spans="1:26" ht="12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spans="1:26" ht="12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spans="1:26" ht="12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spans="1:26" ht="12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spans="1:26" ht="12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spans="1:26" ht="12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spans="1:26" ht="12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spans="1:26" ht="12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spans="1:26" ht="12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spans="1:26" ht="12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spans="1:26" ht="12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spans="1:26" ht="12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spans="1:26" ht="12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spans="1:26" ht="12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spans="1:26" ht="12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spans="1:26" ht="12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spans="1:26" ht="12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spans="1:26" ht="12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spans="1:26" ht="12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spans="1:26" ht="12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spans="1:26" ht="12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spans="1:26" ht="12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spans="1:26" ht="12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spans="1:26" ht="12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spans="1:26" ht="12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spans="1:26" ht="12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spans="1:26" ht="12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spans="1:26" ht="12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spans="1:26" ht="12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spans="1:26" ht="12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spans="1:26" ht="12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spans="1:26" ht="12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spans="1:26" ht="12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spans="1:26" ht="12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spans="1:26" ht="12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spans="1:26" ht="12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spans="1:26" ht="12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spans="1:26" ht="12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spans="1:26" ht="12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spans="1:26" ht="12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spans="1:26" ht="12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spans="1:26" ht="12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spans="1:26" ht="12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spans="1:26" ht="12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spans="1:26" ht="12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spans="1:26" ht="12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spans="1:26" ht="12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spans="1:26" ht="12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spans="1:26" ht="12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spans="1:26" ht="12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spans="1:26" ht="12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spans="1:26" ht="12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spans="1:26" ht="12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spans="1:26" ht="12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spans="1:26" ht="12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spans="1:26" ht="12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spans="1:26" ht="12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spans="1:26" ht="12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spans="1:26" ht="12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spans="1:26" ht="12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spans="1:26" ht="12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spans="1:26" ht="12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spans="1:26" ht="12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spans="1:26" ht="12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spans="1:26" ht="12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spans="1:26" ht="12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spans="1:26" ht="12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spans="1:26" ht="12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spans="1:26" ht="12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spans="1:26" ht="12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spans="1:26" ht="12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spans="1:26" ht="12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spans="1:26" ht="12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spans="1:26" ht="12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spans="1:26" ht="12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spans="1:26" ht="12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spans="1:26" ht="12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spans="1:26" ht="12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spans="1:26" ht="12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spans="1:26" ht="12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spans="1:26" ht="12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spans="1:26" ht="12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spans="1:26" ht="12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spans="1:26" ht="12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spans="1:26" ht="12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spans="1:26" ht="12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spans="1:26" ht="12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spans="1:26" ht="12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spans="1:26" ht="12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spans="1:26" ht="12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spans="1:26" ht="12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spans="1:26" ht="12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spans="1:26" ht="12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spans="1:26" ht="12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spans="1:26" ht="12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spans="1:26" ht="12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spans="1:26" ht="12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spans="1:26" ht="12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spans="1:26" ht="12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spans="1:26" ht="12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spans="1:26" ht="12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spans="1:26" ht="12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spans="1:26" ht="12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spans="1:26" ht="12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spans="1:26" ht="12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spans="1:26" ht="12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spans="1:26" ht="12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spans="1:26" ht="12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spans="1:26" ht="12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spans="1:26" ht="12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spans="1:26" ht="12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spans="1:26" ht="12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spans="1:26" ht="12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spans="1:26" ht="12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spans="1:26" ht="12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spans="1:26" ht="12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spans="1:26" ht="12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spans="1:26" ht="12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spans="1:26" ht="12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spans="1:26" ht="12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spans="1:26" ht="12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spans="1:26" ht="12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spans="1:26" ht="12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spans="1:26" ht="12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spans="1:26" ht="12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spans="1:26" ht="12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spans="1:26" ht="12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spans="1:26" ht="12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spans="1:26" ht="12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spans="1:26" ht="12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spans="1:26" ht="12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spans="1:26" ht="12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spans="1:26" ht="12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spans="1:26" ht="12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spans="1:26" ht="12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spans="1:26" ht="12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spans="1:26" ht="12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spans="1:26" ht="12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spans="1:26" ht="12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spans="1:26" ht="12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spans="1:26" ht="12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spans="1:26" ht="12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spans="1:26" ht="12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spans="1:26" ht="12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spans="1:26" ht="12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spans="1:26" ht="12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spans="1:26" ht="12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spans="1:26" ht="12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spans="1:26" ht="12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spans="1:26" ht="12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spans="1:26" ht="12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spans="1:26" ht="12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spans="1:26" ht="12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spans="1:26" ht="12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spans="1:26" ht="12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spans="1:26" ht="12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spans="1:26" ht="12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spans="1:26" ht="12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spans="1:26" ht="12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spans="1:26" ht="12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spans="1:26" ht="12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spans="1:26" ht="12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spans="1:26" ht="12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spans="1:26" ht="12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spans="1:26" ht="12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spans="1:26" ht="12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spans="1:26" ht="12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spans="1:26" ht="12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spans="1:26" ht="12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spans="1:26" ht="12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spans="1:26" ht="12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spans="1:26" ht="12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spans="1:26" ht="12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spans="1:26" ht="12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spans="1:26" ht="12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spans="1:26" ht="12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spans="1:26" ht="12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spans="1:26" ht="12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spans="1:26" ht="12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spans="1:26" ht="12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spans="1:26" ht="12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spans="1:26" ht="12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spans="1:26" ht="12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spans="1:26" ht="12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spans="1:26" ht="12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spans="1:26" ht="12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spans="1:26" ht="12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spans="1:26" ht="12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spans="1:26" ht="12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spans="1:26" ht="12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spans="1:26" ht="12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spans="1:26" ht="12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spans="1:26" ht="12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spans="1:26" ht="12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spans="1:26" ht="12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spans="1:26" ht="12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spans="1:26" ht="12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spans="1:26" ht="12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spans="1:26" ht="12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spans="1:26" ht="12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spans="1:26" ht="12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spans="1:26" ht="12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spans="1:26" ht="12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spans="1:26" ht="12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spans="1:26" ht="12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spans="1:26" ht="12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spans="1:26" ht="12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spans="1:26" ht="12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spans="1:26" ht="12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spans="1:26" ht="12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spans="1:26" ht="12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spans="1:26" ht="12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spans="1:26" ht="12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spans="1:26" ht="12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spans="1:26" ht="12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spans="1:26" ht="12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spans="1:26" ht="12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spans="1:26" ht="12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spans="1:26" ht="12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spans="1:26" ht="12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spans="1:26" ht="12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spans="1:26" ht="12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spans="1:26" ht="12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spans="1:26" ht="12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spans="1:26" ht="12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spans="1:26" ht="12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spans="1:26" ht="12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spans="1:26" ht="12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spans="1:26" ht="12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spans="1:26" ht="12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spans="1:26" ht="12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spans="1:26" ht="12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spans="1:26" ht="12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spans="1:26" ht="12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spans="1:26" ht="12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spans="1:26" ht="12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spans="1:26" ht="12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spans="1:26" ht="12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spans="1:26" ht="12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spans="1:26" ht="12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spans="1:26" ht="12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spans="1:26" ht="12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spans="1:26" ht="12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spans="1:26" ht="12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spans="1:26" ht="12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spans="1:26" ht="12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spans="1:26" ht="12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spans="1:26" ht="12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spans="1:26" ht="12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spans="1:26" ht="12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spans="1:26" ht="12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spans="1:26" ht="12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spans="1:26" ht="12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spans="1:26" ht="12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spans="1:26" ht="12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spans="1:26" ht="12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spans="1:26" ht="12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spans="1:26" ht="12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spans="1:26" ht="12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spans="1:26" ht="12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spans="1:26" ht="12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spans="1:26" ht="12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spans="1:26" ht="12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spans="1:26" ht="12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spans="1:26" ht="12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spans="1:26" ht="12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spans="1:26" ht="12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spans="1:26" ht="12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spans="1:26" ht="12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spans="1:26" ht="12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spans="1:26" ht="12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spans="1:26" ht="12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spans="1:26" ht="12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spans="1:26" ht="12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spans="1:26" ht="12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spans="1:26" ht="12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spans="1:26" ht="12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spans="1:26" ht="12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spans="1:26" ht="12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spans="1:26" ht="12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spans="1:26" ht="12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spans="1:26" ht="12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spans="1:26" ht="12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spans="1:26" ht="12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spans="1:26" ht="12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spans="1:26" ht="12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spans="1:26" ht="12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spans="1:26" ht="12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spans="1:26" ht="12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spans="1:26" ht="12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spans="1:26" ht="12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spans="1:26" ht="12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spans="1:26" ht="12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spans="1:26" ht="12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spans="1:26" ht="12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spans="1:26" ht="12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spans="1:26" ht="12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spans="1:26" ht="12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spans="1:26" ht="12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spans="1:26" ht="12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spans="1:26" ht="12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spans="1:26" ht="12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spans="1:26" ht="12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spans="1:26" ht="12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spans="1:26" ht="12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spans="1:26" ht="12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spans="1:26" ht="12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spans="1:26" ht="12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spans="1:26" ht="12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spans="1:26" ht="12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spans="1:26" ht="12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</sheetData>
  <mergeCells count="10">
    <mergeCell ref="H36:H38"/>
    <mergeCell ref="H39:H41"/>
    <mergeCell ref="A45:G45"/>
    <mergeCell ref="A46:G46"/>
    <mergeCell ref="A3:E3"/>
    <mergeCell ref="A17:D17"/>
    <mergeCell ref="A18:D18"/>
    <mergeCell ref="A22:F22"/>
    <mergeCell ref="A30:E30"/>
    <mergeCell ref="A32:F3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427A3-A6E3-4271-B482-B538AF7177FE}">
  <dimension ref="A1:AC1000"/>
  <sheetViews>
    <sheetView workbookViewId="0">
      <selection activeCell="I84" sqref="I84"/>
    </sheetView>
  </sheetViews>
  <sheetFormatPr defaultColWidth="12.5546875" defaultRowHeight="14.4"/>
  <cols>
    <col min="1" max="1" width="15.109375" style="15" customWidth="1"/>
    <col min="2" max="2" width="11.109375" style="15" customWidth="1"/>
    <col min="3" max="3" width="13.109375" style="15" customWidth="1"/>
    <col min="4" max="4" width="10.109375" style="15" customWidth="1"/>
    <col min="5" max="5" width="12.44140625" style="15" customWidth="1"/>
    <col min="6" max="6" width="11.109375" style="15" customWidth="1"/>
    <col min="7" max="7" width="9.88671875" style="15" customWidth="1"/>
    <col min="8" max="8" width="11.109375" style="15" customWidth="1"/>
    <col min="9" max="9" width="14.5546875" style="15" customWidth="1"/>
    <col min="10" max="10" width="10.88671875" style="15" customWidth="1"/>
    <col min="11" max="11" width="11.109375" style="15" customWidth="1"/>
    <col min="12" max="12" width="7.44140625" style="15" customWidth="1"/>
    <col min="13" max="13" width="6.5546875" style="15" customWidth="1"/>
    <col min="14" max="29" width="9.109375" style="15" customWidth="1"/>
    <col min="30" max="16384" width="12.5546875" style="15"/>
  </cols>
  <sheetData>
    <row r="1" spans="1:29" ht="32.25" customHeight="1">
      <c r="A1" s="255" t="s">
        <v>58</v>
      </c>
      <c r="B1" s="144"/>
      <c r="C1" s="144"/>
      <c r="D1" s="144"/>
      <c r="E1" s="144"/>
      <c r="F1" s="144"/>
      <c r="G1" s="144"/>
      <c r="H1" s="144"/>
      <c r="I1" s="144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29" ht="41.25" customHeight="1">
      <c r="A2" s="256"/>
      <c r="B2" s="144"/>
      <c r="C2" s="144"/>
      <c r="D2" s="144"/>
      <c r="E2" s="144"/>
      <c r="F2" s="144"/>
      <c r="G2" s="144"/>
      <c r="H2" s="144"/>
      <c r="I2" s="144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ht="12.75" customHeight="1">
      <c r="A3" s="257" t="s">
        <v>59</v>
      </c>
      <c r="B3" s="169"/>
      <c r="C3" s="169"/>
      <c r="D3" s="169"/>
      <c r="E3" s="170"/>
      <c r="F3" s="258" t="s">
        <v>60</v>
      </c>
      <c r="G3" s="259"/>
      <c r="H3" s="259"/>
      <c r="I3" s="260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12.75" customHeight="1">
      <c r="A4" s="257" t="s">
        <v>61</v>
      </c>
      <c r="B4" s="169"/>
      <c r="C4" s="169"/>
      <c r="D4" s="169"/>
      <c r="E4" s="170"/>
      <c r="F4" s="258" t="s">
        <v>62</v>
      </c>
      <c r="G4" s="259"/>
      <c r="H4" s="259"/>
      <c r="I4" s="260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29" ht="12.75" customHeight="1">
      <c r="A5" s="257" t="s">
        <v>63</v>
      </c>
      <c r="B5" s="262"/>
      <c r="C5" s="262"/>
      <c r="D5" s="262"/>
      <c r="E5" s="262"/>
      <c r="F5" s="263"/>
      <c r="G5" s="263"/>
      <c r="H5" s="263"/>
      <c r="I5" s="264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29" ht="13.5" customHeight="1">
      <c r="A6" s="261" t="s">
        <v>64</v>
      </c>
      <c r="B6" s="169"/>
      <c r="C6" s="169"/>
      <c r="D6" s="169"/>
      <c r="E6" s="169"/>
      <c r="F6" s="169"/>
      <c r="G6" s="169"/>
      <c r="H6" s="169"/>
      <c r="I6" s="170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s="113" customFormat="1" ht="12.75" customHeight="1">
      <c r="A7" s="124" t="s">
        <v>65</v>
      </c>
      <c r="B7" s="249" t="s">
        <v>66</v>
      </c>
      <c r="C7" s="169"/>
      <c r="D7" s="169"/>
      <c r="E7" s="169"/>
      <c r="F7" s="169"/>
      <c r="G7" s="170"/>
      <c r="H7" s="251"/>
      <c r="I7" s="170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</row>
    <row r="8" spans="1:29" s="113" customFormat="1" ht="12.75" customHeight="1">
      <c r="A8" s="124" t="s">
        <v>67</v>
      </c>
      <c r="B8" s="249" t="s">
        <v>68</v>
      </c>
      <c r="C8" s="169"/>
      <c r="D8" s="169"/>
      <c r="E8" s="169"/>
      <c r="F8" s="169"/>
      <c r="G8" s="170"/>
      <c r="H8" s="250" t="s">
        <v>69</v>
      </c>
      <c r="I8" s="170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</row>
    <row r="9" spans="1:29" s="113" customFormat="1" ht="12.75" customHeight="1">
      <c r="A9" s="124" t="s">
        <v>70</v>
      </c>
      <c r="B9" s="249" t="s">
        <v>71</v>
      </c>
      <c r="C9" s="169"/>
      <c r="D9" s="169"/>
      <c r="E9" s="169"/>
      <c r="F9" s="169"/>
      <c r="G9" s="170"/>
      <c r="H9" s="251" t="s">
        <v>72</v>
      </c>
      <c r="I9" s="170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</row>
    <row r="10" spans="1:29" s="113" customFormat="1" ht="13.5" customHeight="1">
      <c r="A10" s="124" t="s">
        <v>73</v>
      </c>
      <c r="B10" s="249" t="s">
        <v>74</v>
      </c>
      <c r="C10" s="169"/>
      <c r="D10" s="169"/>
      <c r="E10" s="169"/>
      <c r="F10" s="169"/>
      <c r="G10" s="170"/>
      <c r="H10" s="250">
        <v>12</v>
      </c>
      <c r="I10" s="170"/>
      <c r="J10" s="112"/>
      <c r="K10" s="114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</row>
    <row r="11" spans="1:29" s="113" customFormat="1" ht="26.25" customHeight="1">
      <c r="A11" s="125" t="s">
        <v>75</v>
      </c>
      <c r="B11" s="254" t="s">
        <v>76</v>
      </c>
      <c r="C11" s="254"/>
      <c r="D11" s="254"/>
      <c r="E11" s="254"/>
      <c r="F11" s="254"/>
      <c r="G11" s="254"/>
      <c r="H11" s="254"/>
      <c r="I11" s="254"/>
      <c r="J11" s="112"/>
      <c r="K11" s="114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</row>
    <row r="12" spans="1:29" ht="13.5" customHeight="1">
      <c r="A12" s="252" t="s">
        <v>77</v>
      </c>
      <c r="B12" s="169"/>
      <c r="C12" s="169"/>
      <c r="D12" s="169"/>
      <c r="E12" s="169"/>
      <c r="F12" s="169"/>
      <c r="G12" s="169"/>
      <c r="H12" s="169"/>
      <c r="I12" s="170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50.25" customHeight="1">
      <c r="A13" s="253" t="s">
        <v>78</v>
      </c>
      <c r="B13" s="169"/>
      <c r="C13" s="169"/>
      <c r="D13" s="169"/>
      <c r="E13" s="169"/>
      <c r="F13" s="253" t="s">
        <v>79</v>
      </c>
      <c r="G13" s="170"/>
      <c r="H13" s="253" t="s">
        <v>80</v>
      </c>
      <c r="I13" s="170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 ht="12.75" customHeight="1">
      <c r="A14" s="163" t="s">
        <v>81</v>
      </c>
      <c r="B14" s="150"/>
      <c r="C14" s="150"/>
      <c r="D14" s="150"/>
      <c r="E14" s="151"/>
      <c r="F14" s="153" t="s">
        <v>82</v>
      </c>
      <c r="G14" s="151"/>
      <c r="H14" s="245">
        <v>1</v>
      </c>
      <c r="I14" s="151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s="113" customFormat="1" ht="12.75" customHeight="1">
      <c r="A15" s="246" t="s">
        <v>83</v>
      </c>
      <c r="B15" s="169"/>
      <c r="C15" s="169"/>
      <c r="D15" s="169"/>
      <c r="E15" s="169"/>
      <c r="F15" s="169"/>
      <c r="G15" s="170"/>
      <c r="H15" s="247">
        <f>SUM(H14)</f>
        <v>1</v>
      </c>
      <c r="I15" s="151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</row>
    <row r="16" spans="1:29" ht="8.25" customHeight="1">
      <c r="A16" s="153"/>
      <c r="B16" s="150"/>
      <c r="C16" s="150"/>
      <c r="D16" s="150"/>
      <c r="E16" s="150"/>
      <c r="F16" s="150"/>
      <c r="G16" s="150"/>
      <c r="H16" s="150"/>
      <c r="I16" s="151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spans="1:29" ht="54.75" customHeight="1">
      <c r="A17" s="185" t="s">
        <v>84</v>
      </c>
      <c r="B17" s="150"/>
      <c r="C17" s="150"/>
      <c r="D17" s="150"/>
      <c r="E17" s="150"/>
      <c r="F17" s="150"/>
      <c r="G17" s="150"/>
      <c r="H17" s="150"/>
      <c r="I17" s="151"/>
      <c r="J17" s="95"/>
      <c r="K17" s="94"/>
      <c r="L17" s="93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 ht="7.5" customHeight="1">
      <c r="A18" s="221"/>
      <c r="B18" s="150"/>
      <c r="C18" s="150"/>
      <c r="D18" s="150"/>
      <c r="E18" s="150"/>
      <c r="F18" s="150"/>
      <c r="G18" s="150"/>
      <c r="H18" s="150"/>
      <c r="I18" s="151"/>
      <c r="J18" s="95"/>
      <c r="K18" s="94"/>
      <c r="L18" s="93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 ht="51.75" customHeight="1">
      <c r="A19" s="248" t="s">
        <v>85</v>
      </c>
      <c r="B19" s="169"/>
      <c r="C19" s="169"/>
      <c r="D19" s="169"/>
      <c r="E19" s="169"/>
      <c r="F19" s="169"/>
      <c r="G19" s="169"/>
      <c r="H19" s="169"/>
      <c r="I19" s="170"/>
      <c r="J19" s="95"/>
      <c r="K19" s="94"/>
      <c r="L19" s="93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 ht="9.75" customHeight="1">
      <c r="A20" s="241"/>
      <c r="B20" s="150"/>
      <c r="C20" s="150"/>
      <c r="D20" s="150"/>
      <c r="E20" s="150"/>
      <c r="F20" s="150"/>
      <c r="G20" s="150"/>
      <c r="H20" s="150"/>
      <c r="I20" s="151"/>
      <c r="J20" s="95"/>
      <c r="K20" s="94"/>
      <c r="L20" s="93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ht="21.75" customHeight="1">
      <c r="A21" s="188" t="s">
        <v>86</v>
      </c>
      <c r="B21" s="150"/>
      <c r="C21" s="150"/>
      <c r="D21" s="150"/>
      <c r="E21" s="150"/>
      <c r="F21" s="150"/>
      <c r="G21" s="150"/>
      <c r="H21" s="150"/>
      <c r="I21" s="151"/>
      <c r="J21" s="242"/>
      <c r="K21" s="144"/>
      <c r="L21" s="144"/>
      <c r="M21" s="144"/>
      <c r="N21" s="144"/>
      <c r="O21" s="144"/>
      <c r="P21" s="144"/>
      <c r="Q21" s="242"/>
      <c r="R21" s="144"/>
      <c r="S21" s="144"/>
      <c r="T21" s="144"/>
      <c r="U21" s="144"/>
      <c r="V21" s="144"/>
      <c r="W21" s="144"/>
      <c r="X21" s="144"/>
      <c r="Y21" s="242"/>
      <c r="Z21" s="144"/>
      <c r="AA21" s="144"/>
      <c r="AB21" s="144"/>
      <c r="AC21" s="144"/>
    </row>
    <row r="22" spans="1:29" ht="27" customHeight="1">
      <c r="A22" s="91">
        <v>1</v>
      </c>
      <c r="B22" s="231" t="s">
        <v>87</v>
      </c>
      <c r="C22" s="232"/>
      <c r="D22" s="232"/>
      <c r="E22" s="232"/>
      <c r="F22" s="232"/>
      <c r="G22" s="233"/>
      <c r="H22" s="243" t="s">
        <v>88</v>
      </c>
      <c r="I22" s="233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1:29" ht="19.5" customHeight="1">
      <c r="A23" s="67">
        <v>2</v>
      </c>
      <c r="B23" s="231" t="s">
        <v>89</v>
      </c>
      <c r="C23" s="232"/>
      <c r="D23" s="232"/>
      <c r="E23" s="232"/>
      <c r="F23" s="232"/>
      <c r="G23" s="233"/>
      <c r="H23" s="244" t="s">
        <v>90</v>
      </c>
      <c r="I23" s="233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  <row r="24" spans="1:29" ht="15.75" customHeight="1">
      <c r="A24" s="91">
        <v>3</v>
      </c>
      <c r="B24" s="231" t="s">
        <v>91</v>
      </c>
      <c r="C24" s="232"/>
      <c r="D24" s="232"/>
      <c r="E24" s="232"/>
      <c r="F24" s="232"/>
      <c r="G24" s="233"/>
      <c r="H24" s="237">
        <v>0</v>
      </c>
      <c r="I24" s="233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 spans="1:29" ht="15.75" customHeight="1">
      <c r="A25" s="91">
        <v>4</v>
      </c>
      <c r="B25" s="231" t="s">
        <v>92</v>
      </c>
      <c r="C25" s="232"/>
      <c r="D25" s="232"/>
      <c r="E25" s="232"/>
      <c r="F25" s="232"/>
      <c r="G25" s="233"/>
      <c r="H25" s="238" t="s">
        <v>93</v>
      </c>
      <c r="I25" s="233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  <row r="26" spans="1:29" ht="15.75" customHeight="1">
      <c r="A26" s="91">
        <v>5</v>
      </c>
      <c r="B26" s="231" t="s">
        <v>94</v>
      </c>
      <c r="C26" s="232"/>
      <c r="D26" s="232"/>
      <c r="E26" s="232"/>
      <c r="F26" s="232"/>
      <c r="G26" s="233"/>
      <c r="H26" s="239" t="s">
        <v>95</v>
      </c>
      <c r="I26" s="233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</row>
    <row r="27" spans="1:29" ht="27" customHeight="1">
      <c r="A27" s="92">
        <v>6</v>
      </c>
      <c r="B27" s="231" t="s">
        <v>96</v>
      </c>
      <c r="C27" s="232"/>
      <c r="D27" s="232"/>
      <c r="E27" s="232"/>
      <c r="F27" s="232"/>
      <c r="G27" s="233"/>
      <c r="H27" s="234">
        <f>ROUND((H24/220),2)</f>
        <v>0</v>
      </c>
      <c r="I27" s="233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</row>
    <row r="28" spans="1:29" ht="23.25" customHeight="1">
      <c r="A28" s="92">
        <v>7</v>
      </c>
      <c r="B28" s="231" t="s">
        <v>97</v>
      </c>
      <c r="C28" s="232"/>
      <c r="D28" s="232"/>
      <c r="E28" s="232"/>
      <c r="F28" s="232"/>
      <c r="G28" s="233"/>
      <c r="H28" s="240">
        <f>TRUNC(H27*1.5,2)</f>
        <v>0</v>
      </c>
      <c r="I28" s="233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</row>
    <row r="29" spans="1:29" ht="16.5" customHeight="1">
      <c r="A29" s="92">
        <v>8</v>
      </c>
      <c r="B29" s="231"/>
      <c r="C29" s="232"/>
      <c r="D29" s="232"/>
      <c r="E29" s="232"/>
      <c r="F29" s="232"/>
      <c r="G29" s="233"/>
      <c r="H29" s="234"/>
      <c r="I29" s="233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</row>
    <row r="30" spans="1:29" ht="15.75" customHeight="1">
      <c r="A30" s="92">
        <v>9</v>
      </c>
      <c r="B30" s="235" t="s">
        <v>98</v>
      </c>
      <c r="C30" s="232"/>
      <c r="D30" s="232"/>
      <c r="E30" s="232"/>
      <c r="F30" s="232"/>
      <c r="G30" s="233"/>
      <c r="H30" s="234">
        <v>2</v>
      </c>
      <c r="I30" s="233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</row>
    <row r="31" spans="1:29" ht="9" customHeight="1">
      <c r="A31" s="221"/>
      <c r="B31" s="150"/>
      <c r="C31" s="150"/>
      <c r="D31" s="150"/>
      <c r="E31" s="150"/>
      <c r="F31" s="150"/>
      <c r="G31" s="150"/>
      <c r="H31" s="150"/>
      <c r="I31" s="151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</row>
    <row r="32" spans="1:29" ht="21.75" customHeight="1">
      <c r="A32" s="218" t="s">
        <v>99</v>
      </c>
      <c r="B32" s="150"/>
      <c r="C32" s="150"/>
      <c r="D32" s="150"/>
      <c r="E32" s="150"/>
      <c r="F32" s="150"/>
      <c r="G32" s="150"/>
      <c r="H32" s="150"/>
      <c r="I32" s="151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9" customHeight="1">
      <c r="A33" s="154"/>
      <c r="B33" s="150"/>
      <c r="C33" s="150"/>
      <c r="D33" s="150"/>
      <c r="E33" s="150"/>
      <c r="F33" s="150"/>
      <c r="G33" s="150"/>
      <c r="H33" s="150"/>
      <c r="I33" s="151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20.25" customHeight="1">
      <c r="A34" s="236" t="s">
        <v>100</v>
      </c>
      <c r="B34" s="150"/>
      <c r="C34" s="150"/>
      <c r="D34" s="150"/>
      <c r="E34" s="150"/>
      <c r="F34" s="150"/>
      <c r="G34" s="150"/>
      <c r="H34" s="150"/>
      <c r="I34" s="151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30" customHeight="1">
      <c r="A35" s="97">
        <v>1</v>
      </c>
      <c r="B35" s="208" t="s">
        <v>101</v>
      </c>
      <c r="C35" s="150"/>
      <c r="D35" s="150"/>
      <c r="E35" s="150"/>
      <c r="F35" s="150"/>
      <c r="G35" s="151"/>
      <c r="H35" s="98" t="s">
        <v>102</v>
      </c>
      <c r="I35" s="97" t="s">
        <v>103</v>
      </c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</row>
    <row r="36" spans="1:29" ht="19.5" customHeight="1">
      <c r="A36" s="91" t="s">
        <v>65</v>
      </c>
      <c r="B36" s="163" t="s">
        <v>104</v>
      </c>
      <c r="C36" s="150"/>
      <c r="D36" s="150"/>
      <c r="E36" s="150"/>
      <c r="F36" s="150"/>
      <c r="G36" s="150"/>
      <c r="H36" s="151"/>
      <c r="I36" s="90">
        <f>H24</f>
        <v>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</row>
    <row r="37" spans="1:29" ht="29.25" customHeight="1">
      <c r="A37" s="91" t="s">
        <v>67</v>
      </c>
      <c r="B37" s="229" t="s">
        <v>105</v>
      </c>
      <c r="C37" s="150"/>
      <c r="D37" s="150"/>
      <c r="E37" s="150"/>
      <c r="F37" s="150"/>
      <c r="G37" s="151"/>
      <c r="H37" s="115">
        <v>0.3</v>
      </c>
      <c r="I37" s="116">
        <f>ROUND(H37*I36,2)</f>
        <v>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</row>
    <row r="38" spans="1:29" ht="26.25" customHeight="1">
      <c r="A38" s="91" t="s">
        <v>70</v>
      </c>
      <c r="B38" s="153" t="s">
        <v>106</v>
      </c>
      <c r="C38" s="230"/>
      <c r="D38" s="230"/>
      <c r="E38" s="230"/>
      <c r="F38" s="230"/>
      <c r="G38" s="230"/>
      <c r="H38" s="118"/>
      <c r="I38" s="119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</row>
    <row r="39" spans="1:29" ht="24.75" customHeight="1">
      <c r="A39" s="91" t="s">
        <v>73</v>
      </c>
      <c r="B39" s="163"/>
      <c r="C39" s="150"/>
      <c r="D39" s="150"/>
      <c r="E39" s="150"/>
      <c r="F39" s="150"/>
      <c r="G39" s="150"/>
      <c r="H39" s="120"/>
      <c r="I39" s="121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18.75" customHeight="1">
      <c r="A40" s="91" t="s">
        <v>75</v>
      </c>
      <c r="B40" s="163"/>
      <c r="C40" s="150"/>
      <c r="D40" s="150"/>
      <c r="E40" s="150"/>
      <c r="F40" s="150"/>
      <c r="G40" s="150"/>
      <c r="H40" s="160"/>
      <c r="I40" s="117" t="s">
        <v>107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</row>
    <row r="41" spans="1:29" ht="31.5" customHeight="1">
      <c r="A41" s="188" t="s">
        <v>108</v>
      </c>
      <c r="B41" s="150"/>
      <c r="C41" s="150"/>
      <c r="D41" s="150"/>
      <c r="E41" s="150"/>
      <c r="F41" s="150"/>
      <c r="G41" s="150"/>
      <c r="H41" s="151"/>
      <c r="I41" s="99">
        <f>SUM(I36:I40)</f>
        <v>0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9.75" customHeight="1">
      <c r="A42" s="224"/>
      <c r="B42" s="150"/>
      <c r="C42" s="150"/>
      <c r="D42" s="150"/>
      <c r="E42" s="150"/>
      <c r="F42" s="150"/>
      <c r="G42" s="150"/>
      <c r="H42" s="150"/>
      <c r="I42" s="151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73.5" customHeight="1">
      <c r="A43" s="91" t="s">
        <v>109</v>
      </c>
      <c r="B43" s="228" t="s">
        <v>110</v>
      </c>
      <c r="C43" s="159"/>
      <c r="D43" s="159"/>
      <c r="E43" s="159"/>
      <c r="F43" s="159"/>
      <c r="G43" s="159"/>
      <c r="H43" s="160"/>
      <c r="I43" s="90">
        <f>ROUND(H28*15*1*0.5,2)</f>
        <v>0</v>
      </c>
      <c r="J43" s="16"/>
      <c r="K43" s="16"/>
      <c r="L43" s="89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</row>
    <row r="44" spans="1:29" ht="10.5" customHeight="1">
      <c r="A44" s="153"/>
      <c r="B44" s="150"/>
      <c r="C44" s="150"/>
      <c r="D44" s="150"/>
      <c r="E44" s="150"/>
      <c r="F44" s="150"/>
      <c r="G44" s="150"/>
      <c r="H44" s="150"/>
      <c r="I44" s="151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45" customHeight="1">
      <c r="A45" s="173" t="s">
        <v>111</v>
      </c>
      <c r="B45" s="150"/>
      <c r="C45" s="150"/>
      <c r="D45" s="150"/>
      <c r="E45" s="150"/>
      <c r="F45" s="150"/>
      <c r="G45" s="150"/>
      <c r="H45" s="151"/>
      <c r="I45" s="100">
        <f>I41+I43</f>
        <v>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</row>
    <row r="46" spans="1:29" ht="9" customHeight="1">
      <c r="A46" s="224"/>
      <c r="B46" s="150"/>
      <c r="C46" s="150"/>
      <c r="D46" s="150"/>
      <c r="E46" s="150"/>
      <c r="F46" s="150"/>
      <c r="G46" s="150"/>
      <c r="H46" s="150"/>
      <c r="I46" s="151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</row>
    <row r="47" spans="1:29" ht="17.25" customHeight="1">
      <c r="A47" s="225" t="s">
        <v>112</v>
      </c>
      <c r="B47" s="150"/>
      <c r="C47" s="150"/>
      <c r="D47" s="150"/>
      <c r="E47" s="150"/>
      <c r="F47" s="150"/>
      <c r="G47" s="150"/>
      <c r="H47" s="150"/>
      <c r="I47" s="151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</row>
    <row r="48" spans="1:29" ht="8.25" customHeight="1">
      <c r="A48" s="207"/>
      <c r="B48" s="150"/>
      <c r="C48" s="150"/>
      <c r="D48" s="150"/>
      <c r="E48" s="150"/>
      <c r="F48" s="150"/>
      <c r="G48" s="150"/>
      <c r="H48" s="150"/>
      <c r="I48" s="151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</row>
    <row r="49" spans="1:29" ht="27" customHeight="1">
      <c r="A49" s="226" t="s">
        <v>113</v>
      </c>
      <c r="B49" s="169"/>
      <c r="C49" s="169"/>
      <c r="D49" s="169"/>
      <c r="E49" s="169"/>
      <c r="F49" s="169"/>
      <c r="G49" s="169"/>
      <c r="H49" s="169"/>
      <c r="I49" s="170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</row>
    <row r="50" spans="1:29" ht="27" customHeight="1">
      <c r="A50" s="211" t="s">
        <v>114</v>
      </c>
      <c r="B50" s="150"/>
      <c r="C50" s="150"/>
      <c r="D50" s="150"/>
      <c r="E50" s="150"/>
      <c r="F50" s="150"/>
      <c r="G50" s="150"/>
      <c r="H50" s="150"/>
      <c r="I50" s="151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</row>
    <row r="51" spans="1:29" ht="22.5" customHeight="1">
      <c r="A51" s="86" t="s">
        <v>8</v>
      </c>
      <c r="B51" s="205" t="s">
        <v>115</v>
      </c>
      <c r="C51" s="150"/>
      <c r="D51" s="150"/>
      <c r="E51" s="150"/>
      <c r="F51" s="150"/>
      <c r="G51" s="150"/>
      <c r="H51" s="151"/>
      <c r="I51" s="88" t="s">
        <v>116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</row>
    <row r="52" spans="1:29" ht="27" customHeight="1">
      <c r="A52" s="86" t="s">
        <v>65</v>
      </c>
      <c r="B52" s="214" t="s">
        <v>117</v>
      </c>
      <c r="C52" s="150"/>
      <c r="D52" s="150"/>
      <c r="E52" s="150"/>
      <c r="F52" s="150"/>
      <c r="G52" s="151"/>
      <c r="H52" s="87">
        <v>8.3299999999999999E-2</v>
      </c>
      <c r="I52" s="84">
        <f>ROUND(I41*H52,2)</f>
        <v>0</v>
      </c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</row>
    <row r="53" spans="1:29" ht="112.5" customHeight="1">
      <c r="A53" s="86" t="s">
        <v>67</v>
      </c>
      <c r="B53" s="227" t="s">
        <v>118</v>
      </c>
      <c r="C53" s="150"/>
      <c r="D53" s="150"/>
      <c r="E53" s="150"/>
      <c r="F53" s="150"/>
      <c r="G53" s="151"/>
      <c r="H53" s="85">
        <v>0.121</v>
      </c>
      <c r="I53" s="84">
        <f>ROUND(I41*H53,2)</f>
        <v>0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</row>
    <row r="54" spans="1:29" ht="15.75" customHeight="1">
      <c r="A54" s="210" t="s">
        <v>119</v>
      </c>
      <c r="B54" s="150"/>
      <c r="C54" s="150"/>
      <c r="D54" s="150"/>
      <c r="E54" s="150"/>
      <c r="F54" s="150"/>
      <c r="G54" s="150"/>
      <c r="H54" s="151"/>
      <c r="I54" s="63">
        <f>SUM(I52+I53)</f>
        <v>0</v>
      </c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19.5" customHeight="1">
      <c r="A55" s="222"/>
      <c r="B55" s="150"/>
      <c r="C55" s="150"/>
      <c r="D55" s="150"/>
      <c r="E55" s="150"/>
      <c r="F55" s="150"/>
      <c r="G55" s="150"/>
      <c r="H55" s="150"/>
      <c r="I55" s="151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</row>
    <row r="56" spans="1:29" ht="51.75" customHeight="1">
      <c r="A56" s="218" t="s">
        <v>120</v>
      </c>
      <c r="B56" s="150"/>
      <c r="C56" s="150"/>
      <c r="D56" s="150"/>
      <c r="E56" s="150"/>
      <c r="F56" s="150"/>
      <c r="G56" s="150"/>
      <c r="H56" s="150"/>
      <c r="I56" s="151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</row>
    <row r="57" spans="1:29" ht="7.5" customHeight="1">
      <c r="A57" s="218"/>
      <c r="B57" s="150"/>
      <c r="C57" s="150"/>
      <c r="D57" s="150"/>
      <c r="E57" s="150"/>
      <c r="F57" s="150"/>
      <c r="G57" s="150"/>
      <c r="H57" s="150"/>
      <c r="I57" s="151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</row>
    <row r="58" spans="1:29" ht="40.5" customHeight="1">
      <c r="A58" s="223" t="s">
        <v>121</v>
      </c>
      <c r="B58" s="150"/>
      <c r="C58" s="150"/>
      <c r="D58" s="150"/>
      <c r="E58" s="150"/>
      <c r="F58" s="150"/>
      <c r="G58" s="150"/>
      <c r="H58" s="150"/>
      <c r="I58" s="151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</row>
    <row r="59" spans="1:29" ht="27" customHeight="1">
      <c r="A59" s="130" t="s">
        <v>11</v>
      </c>
      <c r="B59" s="219" t="s">
        <v>122</v>
      </c>
      <c r="C59" s="150"/>
      <c r="D59" s="150"/>
      <c r="E59" s="150"/>
      <c r="F59" s="150"/>
      <c r="G59" s="151"/>
      <c r="H59" s="91" t="s">
        <v>102</v>
      </c>
      <c r="I59" s="101" t="s">
        <v>123</v>
      </c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</row>
    <row r="60" spans="1:29" ht="18.75" customHeight="1">
      <c r="A60" s="131" t="s">
        <v>65</v>
      </c>
      <c r="B60" s="163" t="s">
        <v>124</v>
      </c>
      <c r="C60" s="150"/>
      <c r="D60" s="150"/>
      <c r="E60" s="150"/>
      <c r="F60" s="150"/>
      <c r="G60" s="151"/>
      <c r="H60" s="64">
        <v>0.2</v>
      </c>
      <c r="I60" s="63">
        <f t="shared" ref="I60:I67" si="0">ROUND(($I$41+$I$54+$I$43)*H60,2)</f>
        <v>0</v>
      </c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</row>
    <row r="61" spans="1:29" ht="18.75" customHeight="1">
      <c r="A61" s="131" t="s">
        <v>67</v>
      </c>
      <c r="B61" s="163" t="s">
        <v>125</v>
      </c>
      <c r="C61" s="150"/>
      <c r="D61" s="150"/>
      <c r="E61" s="150"/>
      <c r="F61" s="150"/>
      <c r="G61" s="151"/>
      <c r="H61" s="64">
        <v>2.5000000000000001E-2</v>
      </c>
      <c r="I61" s="63">
        <f t="shared" si="0"/>
        <v>0</v>
      </c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0.25" customHeight="1">
      <c r="A62" s="131" t="s">
        <v>70</v>
      </c>
      <c r="B62" s="223" t="s">
        <v>126</v>
      </c>
      <c r="C62" s="151"/>
      <c r="D62" s="82" t="s">
        <v>127</v>
      </c>
      <c r="E62" s="83">
        <v>0.03</v>
      </c>
      <c r="F62" s="82" t="s">
        <v>128</v>
      </c>
      <c r="G62" s="81">
        <f>'[1]Dados e Consolidação Geral'!C26</f>
        <v>1</v>
      </c>
      <c r="H62" s="80">
        <f>ROUND((E62*G62),6)</f>
        <v>0.03</v>
      </c>
      <c r="I62" s="63">
        <f t="shared" si="0"/>
        <v>0</v>
      </c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</row>
    <row r="63" spans="1:29" ht="15.75" customHeight="1">
      <c r="A63" s="131" t="s">
        <v>73</v>
      </c>
      <c r="B63" s="163" t="s">
        <v>129</v>
      </c>
      <c r="C63" s="150"/>
      <c r="D63" s="150"/>
      <c r="E63" s="150"/>
      <c r="F63" s="150"/>
      <c r="G63" s="151"/>
      <c r="H63" s="64">
        <v>1.4999999999999999E-2</v>
      </c>
      <c r="I63" s="63">
        <f t="shared" si="0"/>
        <v>0</v>
      </c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</row>
    <row r="64" spans="1:29" ht="15.75" customHeight="1">
      <c r="A64" s="131" t="s">
        <v>75</v>
      </c>
      <c r="B64" s="163" t="s">
        <v>130</v>
      </c>
      <c r="C64" s="150"/>
      <c r="D64" s="150"/>
      <c r="E64" s="150"/>
      <c r="F64" s="150"/>
      <c r="G64" s="151"/>
      <c r="H64" s="64">
        <v>0.01</v>
      </c>
      <c r="I64" s="63">
        <f t="shared" si="0"/>
        <v>0</v>
      </c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</row>
    <row r="65" spans="1:29" ht="15.75" customHeight="1">
      <c r="A65" s="131" t="s">
        <v>131</v>
      </c>
      <c r="B65" s="163" t="s">
        <v>132</v>
      </c>
      <c r="C65" s="150"/>
      <c r="D65" s="150"/>
      <c r="E65" s="150"/>
      <c r="F65" s="150"/>
      <c r="G65" s="151"/>
      <c r="H65" s="64">
        <v>6.0000000000000001E-3</v>
      </c>
      <c r="I65" s="63">
        <f t="shared" si="0"/>
        <v>0</v>
      </c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</row>
    <row r="66" spans="1:29" ht="15.75" customHeight="1">
      <c r="A66" s="131" t="s">
        <v>133</v>
      </c>
      <c r="B66" s="163" t="s">
        <v>134</v>
      </c>
      <c r="C66" s="150"/>
      <c r="D66" s="150"/>
      <c r="E66" s="150"/>
      <c r="F66" s="150"/>
      <c r="G66" s="151"/>
      <c r="H66" s="64">
        <v>2E-3</v>
      </c>
      <c r="I66" s="63">
        <f t="shared" si="0"/>
        <v>0</v>
      </c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</row>
    <row r="67" spans="1:29" ht="15.75" customHeight="1">
      <c r="A67" s="131" t="s">
        <v>109</v>
      </c>
      <c r="B67" s="163" t="s">
        <v>135</v>
      </c>
      <c r="C67" s="150"/>
      <c r="D67" s="150"/>
      <c r="E67" s="150"/>
      <c r="F67" s="150"/>
      <c r="G67" s="151"/>
      <c r="H67" s="64">
        <v>0.08</v>
      </c>
      <c r="I67" s="63">
        <f t="shared" si="0"/>
        <v>0</v>
      </c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</row>
    <row r="68" spans="1:29" ht="15.75" customHeight="1">
      <c r="A68" s="186" t="s">
        <v>119</v>
      </c>
      <c r="B68" s="150"/>
      <c r="C68" s="150"/>
      <c r="D68" s="150"/>
      <c r="E68" s="150"/>
      <c r="F68" s="150"/>
      <c r="G68" s="151"/>
      <c r="H68" s="80">
        <f>SUM(H60:H67)</f>
        <v>0.36800000000000005</v>
      </c>
      <c r="I68" s="63">
        <f>SUM(I60:I67)</f>
        <v>0</v>
      </c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29" ht="8.25" customHeight="1">
      <c r="A69" s="128"/>
      <c r="B69" s="102"/>
      <c r="C69" s="102"/>
      <c r="D69" s="102"/>
      <c r="E69" s="102"/>
      <c r="F69" s="102"/>
      <c r="G69" s="102"/>
      <c r="H69" s="103"/>
      <c r="I69" s="104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</row>
    <row r="70" spans="1:29" ht="35.25" customHeight="1">
      <c r="A70" s="218" t="s">
        <v>136</v>
      </c>
      <c r="B70" s="150"/>
      <c r="C70" s="150"/>
      <c r="D70" s="150"/>
      <c r="E70" s="150"/>
      <c r="F70" s="150"/>
      <c r="G70" s="150"/>
      <c r="H70" s="150"/>
      <c r="I70" s="151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 spans="1:29" ht="9.75" customHeight="1">
      <c r="A71" s="221"/>
      <c r="B71" s="150"/>
      <c r="C71" s="150"/>
      <c r="D71" s="150"/>
      <c r="E71" s="150"/>
      <c r="F71" s="150"/>
      <c r="G71" s="150"/>
      <c r="H71" s="150"/>
      <c r="I71" s="151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</row>
    <row r="72" spans="1:29" ht="20.25" customHeight="1">
      <c r="A72" s="211" t="s">
        <v>137</v>
      </c>
      <c r="B72" s="150"/>
      <c r="C72" s="150"/>
      <c r="D72" s="150"/>
      <c r="E72" s="150"/>
      <c r="F72" s="150"/>
      <c r="G72" s="150"/>
      <c r="H72" s="150"/>
      <c r="I72" s="151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</row>
    <row r="73" spans="1:29" ht="27" customHeight="1">
      <c r="A73" s="71" t="s">
        <v>138</v>
      </c>
      <c r="B73" s="208" t="s">
        <v>139</v>
      </c>
      <c r="C73" s="150"/>
      <c r="D73" s="150"/>
      <c r="E73" s="150"/>
      <c r="F73" s="150"/>
      <c r="G73" s="150"/>
      <c r="H73" s="151"/>
      <c r="I73" s="101" t="s">
        <v>116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</row>
    <row r="74" spans="1:29" ht="23.25" customHeight="1">
      <c r="A74" s="55" t="s">
        <v>65</v>
      </c>
      <c r="B74" s="163" t="s">
        <v>140</v>
      </c>
      <c r="C74" s="150"/>
      <c r="D74" s="150"/>
      <c r="E74" s="150"/>
      <c r="F74" s="150"/>
      <c r="G74" s="150"/>
      <c r="H74" s="150"/>
      <c r="I74" s="63">
        <v>0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</row>
    <row r="75" spans="1:29" ht="51.75" customHeight="1">
      <c r="A75" s="55"/>
      <c r="B75" s="163" t="s">
        <v>141</v>
      </c>
      <c r="C75" s="150"/>
      <c r="D75" s="150"/>
      <c r="E75" s="150"/>
      <c r="F75" s="150"/>
      <c r="G75" s="150"/>
      <c r="H75" s="78">
        <v>5</v>
      </c>
      <c r="I75" s="58" t="s">
        <v>107</v>
      </c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29" ht="19.5" customHeight="1">
      <c r="A76" s="55"/>
      <c r="B76" s="163" t="s">
        <v>142</v>
      </c>
      <c r="C76" s="150"/>
      <c r="D76" s="150"/>
      <c r="E76" s="150"/>
      <c r="F76" s="150"/>
      <c r="G76" s="151"/>
      <c r="H76" s="79">
        <v>2</v>
      </c>
      <c r="I76" s="58" t="s">
        <v>107</v>
      </c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</row>
    <row r="77" spans="1:29" ht="19.5" customHeight="1">
      <c r="A77" s="55"/>
      <c r="B77" s="195" t="s">
        <v>143</v>
      </c>
      <c r="C77" s="150"/>
      <c r="D77" s="150"/>
      <c r="E77" s="150"/>
      <c r="F77" s="150"/>
      <c r="G77" s="151"/>
      <c r="H77" s="77">
        <v>15</v>
      </c>
      <c r="I77" s="58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</row>
    <row r="78" spans="1:29" ht="39.75" customHeight="1">
      <c r="A78" s="55"/>
      <c r="B78" s="195" t="s">
        <v>144</v>
      </c>
      <c r="C78" s="150"/>
      <c r="D78" s="150"/>
      <c r="E78" s="150"/>
      <c r="F78" s="150"/>
      <c r="G78" s="151"/>
      <c r="H78" s="76">
        <v>0.06</v>
      </c>
      <c r="I78" s="58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</row>
    <row r="79" spans="1:29" ht="14.25" customHeight="1">
      <c r="A79" s="55" t="s">
        <v>67</v>
      </c>
      <c r="B79" s="163" t="s">
        <v>145</v>
      </c>
      <c r="C79" s="150"/>
      <c r="D79" s="150"/>
      <c r="E79" s="150"/>
      <c r="F79" s="150"/>
      <c r="G79" s="150"/>
      <c r="H79" s="150"/>
      <c r="I79" s="63">
        <v>0</v>
      </c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</row>
    <row r="80" spans="1:29" ht="23.25" customHeight="1">
      <c r="A80" s="55"/>
      <c r="B80" s="163" t="s">
        <v>146</v>
      </c>
      <c r="C80" s="150"/>
      <c r="D80" s="150"/>
      <c r="E80" s="150"/>
      <c r="F80" s="150"/>
      <c r="G80" s="150"/>
      <c r="H80" s="78">
        <v>42</v>
      </c>
      <c r="I80" s="58" t="s">
        <v>107</v>
      </c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</row>
    <row r="81" spans="1:29" ht="29.25" customHeight="1">
      <c r="A81" s="55"/>
      <c r="B81" s="163" t="s">
        <v>147</v>
      </c>
      <c r="C81" s="150"/>
      <c r="D81" s="150"/>
      <c r="E81" s="150"/>
      <c r="F81" s="150"/>
      <c r="G81" s="150"/>
      <c r="H81" s="77">
        <v>15</v>
      </c>
      <c r="I81" s="58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</row>
    <row r="82" spans="1:29" ht="40.5" customHeight="1">
      <c r="A82" s="55"/>
      <c r="B82" s="195" t="s">
        <v>148</v>
      </c>
      <c r="C82" s="150"/>
      <c r="D82" s="150"/>
      <c r="E82" s="150"/>
      <c r="F82" s="150"/>
      <c r="G82" s="151"/>
      <c r="H82" s="76">
        <v>0.18</v>
      </c>
      <c r="I82" s="58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</row>
    <row r="83" spans="1:29" ht="15.75" customHeight="1">
      <c r="A83" s="55" t="s">
        <v>70</v>
      </c>
      <c r="B83" s="163" t="s">
        <v>149</v>
      </c>
      <c r="C83" s="150"/>
      <c r="D83" s="150"/>
      <c r="E83" s="150"/>
      <c r="F83" s="150"/>
      <c r="G83" s="150"/>
      <c r="H83" s="150"/>
      <c r="I83" s="63">
        <v>0</v>
      </c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</row>
    <row r="84" spans="1:29" ht="48.75" customHeight="1">
      <c r="A84" s="55" t="s">
        <v>73</v>
      </c>
      <c r="B84" s="163" t="s">
        <v>150</v>
      </c>
      <c r="C84" s="150"/>
      <c r="D84" s="150"/>
      <c r="E84" s="150"/>
      <c r="F84" s="150"/>
      <c r="G84" s="150"/>
      <c r="H84" s="150"/>
      <c r="I84" s="63">
        <f>ROUND(I45*26*0.00031,2)</f>
        <v>0</v>
      </c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</row>
    <row r="85" spans="1:29" ht="46.5" customHeight="1">
      <c r="A85" s="55" t="s">
        <v>75</v>
      </c>
      <c r="B85" s="163" t="s">
        <v>151</v>
      </c>
      <c r="C85" s="150"/>
      <c r="D85" s="150"/>
      <c r="E85" s="150"/>
      <c r="F85" s="150"/>
      <c r="G85" s="150"/>
      <c r="H85" s="151"/>
      <c r="I85" s="63">
        <f>ROUND(($I$36*1.05)/12,2)</f>
        <v>0</v>
      </c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</row>
    <row r="86" spans="1:29" ht="15.75" customHeight="1">
      <c r="A86" s="55" t="s">
        <v>131</v>
      </c>
      <c r="B86" s="198" t="s">
        <v>152</v>
      </c>
      <c r="C86" s="150"/>
      <c r="D86" s="150"/>
      <c r="E86" s="150"/>
      <c r="F86" s="150"/>
      <c r="G86" s="150"/>
      <c r="H86" s="150"/>
      <c r="I86" s="48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</row>
    <row r="87" spans="1:29" ht="18" customHeight="1">
      <c r="A87" s="55"/>
      <c r="B87" s="186" t="s">
        <v>119</v>
      </c>
      <c r="C87" s="150"/>
      <c r="D87" s="150"/>
      <c r="E87" s="150"/>
      <c r="F87" s="150"/>
      <c r="G87" s="150"/>
      <c r="H87" s="150"/>
      <c r="I87" s="63">
        <f>SUM(I74:I86)</f>
        <v>0</v>
      </c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</row>
    <row r="88" spans="1:29" ht="9" customHeight="1">
      <c r="A88" s="221"/>
      <c r="B88" s="150"/>
      <c r="C88" s="150"/>
      <c r="D88" s="150"/>
      <c r="E88" s="150"/>
      <c r="F88" s="150"/>
      <c r="G88" s="150"/>
      <c r="H88" s="150"/>
      <c r="I88" s="151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</row>
    <row r="89" spans="1:29" ht="32.25" customHeight="1">
      <c r="A89" s="218" t="s">
        <v>153</v>
      </c>
      <c r="B89" s="150"/>
      <c r="C89" s="150"/>
      <c r="D89" s="150"/>
      <c r="E89" s="150"/>
      <c r="F89" s="150"/>
      <c r="G89" s="150"/>
      <c r="H89" s="150"/>
      <c r="I89" s="151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</row>
    <row r="90" spans="1:29" ht="8.25" customHeight="1">
      <c r="A90" s="153"/>
      <c r="B90" s="150"/>
      <c r="C90" s="150"/>
      <c r="D90" s="150"/>
      <c r="E90" s="150"/>
      <c r="F90" s="150"/>
      <c r="G90" s="150"/>
      <c r="H90" s="150"/>
      <c r="I90" s="151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</row>
    <row r="91" spans="1:29" ht="17.25" customHeight="1">
      <c r="A91" s="209" t="s">
        <v>154</v>
      </c>
      <c r="B91" s="150"/>
      <c r="C91" s="150"/>
      <c r="D91" s="150"/>
      <c r="E91" s="150"/>
      <c r="F91" s="150"/>
      <c r="G91" s="150"/>
      <c r="H91" s="150"/>
      <c r="I91" s="151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</row>
    <row r="92" spans="1:29" ht="15.75" customHeight="1">
      <c r="A92" s="88">
        <v>2</v>
      </c>
      <c r="B92" s="219" t="s">
        <v>155</v>
      </c>
      <c r="C92" s="150"/>
      <c r="D92" s="150"/>
      <c r="E92" s="150"/>
      <c r="F92" s="150"/>
      <c r="G92" s="150"/>
      <c r="H92" s="151"/>
      <c r="I92" s="88" t="s">
        <v>116</v>
      </c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</row>
    <row r="93" spans="1:29" ht="14.25" customHeight="1">
      <c r="A93" s="67" t="s">
        <v>8</v>
      </c>
      <c r="B93" s="214" t="s">
        <v>156</v>
      </c>
      <c r="C93" s="150"/>
      <c r="D93" s="150"/>
      <c r="E93" s="150"/>
      <c r="F93" s="150"/>
      <c r="G93" s="150"/>
      <c r="H93" s="151"/>
      <c r="I93" s="75">
        <f>I54</f>
        <v>0</v>
      </c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</row>
    <row r="94" spans="1:29" ht="14.25" customHeight="1">
      <c r="A94" s="67" t="s">
        <v>11</v>
      </c>
      <c r="B94" s="214" t="s">
        <v>122</v>
      </c>
      <c r="C94" s="150"/>
      <c r="D94" s="150"/>
      <c r="E94" s="150"/>
      <c r="F94" s="150"/>
      <c r="G94" s="150"/>
      <c r="H94" s="151"/>
      <c r="I94" s="75">
        <f>I68</f>
        <v>0</v>
      </c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</row>
    <row r="95" spans="1:29" ht="14.25" customHeight="1">
      <c r="A95" s="67" t="s">
        <v>138</v>
      </c>
      <c r="B95" s="214" t="s">
        <v>139</v>
      </c>
      <c r="C95" s="150"/>
      <c r="D95" s="150"/>
      <c r="E95" s="150"/>
      <c r="F95" s="150"/>
      <c r="G95" s="150"/>
      <c r="H95" s="151"/>
      <c r="I95" s="75">
        <f>I87</f>
        <v>0</v>
      </c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</row>
    <row r="96" spans="1:29" ht="14.25" customHeight="1">
      <c r="A96" s="207" t="s">
        <v>119</v>
      </c>
      <c r="B96" s="150"/>
      <c r="C96" s="150"/>
      <c r="D96" s="150"/>
      <c r="E96" s="150"/>
      <c r="F96" s="150"/>
      <c r="G96" s="150"/>
      <c r="H96" s="151"/>
      <c r="I96" s="75">
        <f>SUM(I93+I94+I95)</f>
        <v>0</v>
      </c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</row>
    <row r="97" spans="1:29" ht="8.25" customHeight="1">
      <c r="A97" s="220"/>
      <c r="B97" s="150"/>
      <c r="C97" s="150"/>
      <c r="D97" s="150"/>
      <c r="E97" s="150"/>
      <c r="F97" s="150"/>
      <c r="G97" s="150"/>
      <c r="H97" s="150"/>
      <c r="I97" s="151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</row>
    <row r="98" spans="1:29" ht="20.25" customHeight="1">
      <c r="A98" s="202" t="s">
        <v>157</v>
      </c>
      <c r="B98" s="169"/>
      <c r="C98" s="169"/>
      <c r="D98" s="169"/>
      <c r="E98" s="169"/>
      <c r="F98" s="169"/>
      <c r="G98" s="169"/>
      <c r="H98" s="169"/>
      <c r="I98" s="170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</row>
    <row r="99" spans="1:29" ht="15" customHeight="1">
      <c r="A99" s="71">
        <v>3</v>
      </c>
      <c r="B99" s="203" t="s">
        <v>158</v>
      </c>
      <c r="C99" s="150"/>
      <c r="D99" s="150"/>
      <c r="E99" s="150"/>
      <c r="F99" s="150"/>
      <c r="G99" s="150"/>
      <c r="H99" s="151"/>
      <c r="I99" s="71" t="s">
        <v>116</v>
      </c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</row>
    <row r="100" spans="1:29" ht="44.25" customHeight="1">
      <c r="A100" s="55" t="s">
        <v>65</v>
      </c>
      <c r="B100" s="163" t="s">
        <v>159</v>
      </c>
      <c r="C100" s="150"/>
      <c r="D100" s="150"/>
      <c r="E100" s="150"/>
      <c r="F100" s="150"/>
      <c r="G100" s="150"/>
      <c r="H100" s="151"/>
      <c r="I100" s="63">
        <f>ROUND(((I41/12)+($I$52/12)+(I41*0.121/12))*(30/30)*0.05,2)</f>
        <v>0</v>
      </c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</row>
    <row r="101" spans="1:29" ht="14.25" customHeight="1">
      <c r="A101" s="55" t="s">
        <v>67</v>
      </c>
      <c r="B101" s="198" t="s">
        <v>160</v>
      </c>
      <c r="C101" s="150"/>
      <c r="D101" s="150"/>
      <c r="E101" s="150"/>
      <c r="F101" s="150"/>
      <c r="G101" s="150"/>
      <c r="H101" s="151"/>
      <c r="I101" s="63">
        <f>ROUND($H$67*I100,2)</f>
        <v>0</v>
      </c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</row>
    <row r="102" spans="1:29" ht="91.5" customHeight="1">
      <c r="A102" s="55" t="s">
        <v>70</v>
      </c>
      <c r="B102" s="163" t="s">
        <v>161</v>
      </c>
      <c r="C102" s="216"/>
      <c r="D102" s="216"/>
      <c r="E102" s="216"/>
      <c r="F102" s="216"/>
      <c r="G102" s="216"/>
      <c r="H102" s="217"/>
      <c r="I102" s="63">
        <f>ROUND(((7/30)/12)*I41*1,2)</f>
        <v>0</v>
      </c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</row>
    <row r="103" spans="1:29" ht="19.5" customHeight="1">
      <c r="A103" s="55" t="s">
        <v>73</v>
      </c>
      <c r="B103" s="198" t="s">
        <v>162</v>
      </c>
      <c r="C103" s="150"/>
      <c r="D103" s="150"/>
      <c r="E103" s="150"/>
      <c r="F103" s="150"/>
      <c r="G103" s="150"/>
      <c r="H103" s="151"/>
      <c r="I103" s="63">
        <f>ROUND($H$68*I102,2)</f>
        <v>0</v>
      </c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</row>
    <row r="104" spans="1:29" ht="36.75" customHeight="1">
      <c r="A104" s="55" t="s">
        <v>75</v>
      </c>
      <c r="B104" s="163" t="s">
        <v>163</v>
      </c>
      <c r="C104" s="150"/>
      <c r="D104" s="150"/>
      <c r="E104" s="150"/>
      <c r="F104" s="150"/>
      <c r="G104" s="151"/>
      <c r="H104" s="74">
        <v>0.04</v>
      </c>
      <c r="I104" s="63">
        <f>ROUND(I41*H104,2)</f>
        <v>0</v>
      </c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</row>
    <row r="105" spans="1:29" ht="15.75" customHeight="1">
      <c r="A105" s="186" t="s">
        <v>164</v>
      </c>
      <c r="B105" s="150"/>
      <c r="C105" s="150"/>
      <c r="D105" s="150"/>
      <c r="E105" s="150"/>
      <c r="F105" s="150"/>
      <c r="G105" s="150"/>
      <c r="H105" s="151"/>
      <c r="I105" s="63">
        <f>SUM(I100:I104)</f>
        <v>0</v>
      </c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9" customHeight="1">
      <c r="A106" s="186"/>
      <c r="B106" s="150"/>
      <c r="C106" s="150"/>
      <c r="D106" s="150"/>
      <c r="E106" s="150"/>
      <c r="F106" s="150"/>
      <c r="G106" s="150"/>
      <c r="H106" s="150"/>
      <c r="I106" s="151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</row>
    <row r="107" spans="1:29" ht="24" customHeight="1">
      <c r="A107" s="187" t="s">
        <v>165</v>
      </c>
      <c r="B107" s="169"/>
      <c r="C107" s="169"/>
      <c r="D107" s="169"/>
      <c r="E107" s="169"/>
      <c r="F107" s="169"/>
      <c r="G107" s="169"/>
      <c r="H107" s="169"/>
      <c r="I107" s="170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</row>
    <row r="108" spans="1:29" ht="24.75" customHeight="1">
      <c r="A108" s="218" t="s">
        <v>166</v>
      </c>
      <c r="B108" s="150"/>
      <c r="C108" s="150"/>
      <c r="D108" s="150"/>
      <c r="E108" s="150"/>
      <c r="F108" s="150"/>
      <c r="G108" s="150"/>
      <c r="H108" s="150"/>
      <c r="I108" s="151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</row>
    <row r="109" spans="1:29" ht="55.5" customHeight="1">
      <c r="A109" s="188" t="s">
        <v>167</v>
      </c>
      <c r="B109" s="150"/>
      <c r="C109" s="150"/>
      <c r="D109" s="150"/>
      <c r="E109" s="150"/>
      <c r="F109" s="150"/>
      <c r="G109" s="150"/>
      <c r="H109" s="150"/>
      <c r="I109" s="151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</row>
    <row r="110" spans="1:29" ht="7.5" customHeight="1">
      <c r="A110" s="188"/>
      <c r="B110" s="150"/>
      <c r="C110" s="150"/>
      <c r="D110" s="150"/>
      <c r="E110" s="150"/>
      <c r="F110" s="150"/>
      <c r="G110" s="150"/>
      <c r="H110" s="150"/>
      <c r="I110" s="151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</row>
    <row r="111" spans="1:29" ht="57.75" customHeight="1">
      <c r="A111" s="73" t="s">
        <v>168</v>
      </c>
      <c r="B111" s="72">
        <f>I41</f>
        <v>0</v>
      </c>
      <c r="C111" s="105"/>
      <c r="D111" s="73" t="s">
        <v>169</v>
      </c>
      <c r="E111" s="72">
        <f>I96-I74-I79+I115</f>
        <v>0</v>
      </c>
      <c r="F111" s="106"/>
      <c r="G111" s="73" t="s">
        <v>170</v>
      </c>
      <c r="H111" s="72">
        <f>I105</f>
        <v>0</v>
      </c>
      <c r="I111" s="47">
        <f>B111+E111+H111</f>
        <v>0</v>
      </c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</row>
    <row r="112" spans="1:29" ht="7.5" customHeight="1">
      <c r="A112" s="213"/>
      <c r="B112" s="150"/>
      <c r="C112" s="150"/>
      <c r="D112" s="150"/>
      <c r="E112" s="150"/>
      <c r="F112" s="150"/>
      <c r="G112" s="150"/>
      <c r="H112" s="150"/>
      <c r="I112" s="151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</row>
    <row r="113" spans="1:29" ht="24" customHeight="1">
      <c r="A113" s="188" t="s">
        <v>171</v>
      </c>
      <c r="B113" s="150"/>
      <c r="C113" s="150"/>
      <c r="D113" s="150"/>
      <c r="E113" s="150"/>
      <c r="F113" s="150"/>
      <c r="G113" s="150"/>
      <c r="H113" s="150"/>
      <c r="I113" s="151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</row>
    <row r="114" spans="1:29" ht="24" customHeight="1">
      <c r="A114" s="107" t="s">
        <v>172</v>
      </c>
      <c r="B114" s="203" t="s">
        <v>173</v>
      </c>
      <c r="C114" s="150"/>
      <c r="D114" s="150"/>
      <c r="E114" s="150"/>
      <c r="F114" s="150"/>
      <c r="G114" s="150"/>
      <c r="H114" s="151"/>
      <c r="I114" s="107" t="s">
        <v>116</v>
      </c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</row>
    <row r="115" spans="1:29" ht="66.75" customHeight="1">
      <c r="A115" s="71" t="s">
        <v>65</v>
      </c>
      <c r="B115" s="214" t="s">
        <v>174</v>
      </c>
      <c r="C115" s="150"/>
      <c r="D115" s="150"/>
      <c r="E115" s="150"/>
      <c r="F115" s="151"/>
      <c r="G115" s="70">
        <v>9.0749999999999997E-2</v>
      </c>
      <c r="H115" s="69">
        <f>H68</f>
        <v>0.36800000000000005</v>
      </c>
      <c r="I115" s="63">
        <f>ROUND(B111*G115+B111*G115*H115,2)</f>
        <v>0</v>
      </c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</row>
    <row r="116" spans="1:29" ht="28.5" customHeight="1">
      <c r="A116" s="55" t="s">
        <v>67</v>
      </c>
      <c r="B116" s="209" t="s">
        <v>175</v>
      </c>
      <c r="C116" s="150"/>
      <c r="D116" s="150"/>
      <c r="E116" s="150"/>
      <c r="F116" s="150"/>
      <c r="G116" s="150"/>
      <c r="H116" s="151"/>
      <c r="I116" s="63">
        <f>ROUND((2/30)/24*(I111),2)</f>
        <v>0</v>
      </c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</row>
    <row r="117" spans="1:29" ht="31.5" customHeight="1">
      <c r="A117" s="55" t="s">
        <v>70</v>
      </c>
      <c r="B117" s="209" t="s">
        <v>176</v>
      </c>
      <c r="C117" s="150"/>
      <c r="D117" s="150"/>
      <c r="E117" s="150"/>
      <c r="F117" s="150"/>
      <c r="G117" s="150"/>
      <c r="H117" s="151"/>
      <c r="I117" s="63">
        <f>ROUND((5/30)/24*0.03*(I111),2)</f>
        <v>0</v>
      </c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</row>
    <row r="118" spans="1:29" ht="30" customHeight="1">
      <c r="A118" s="55" t="s">
        <v>73</v>
      </c>
      <c r="B118" s="215" t="s">
        <v>177</v>
      </c>
      <c r="C118" s="150"/>
      <c r="D118" s="150"/>
      <c r="E118" s="150"/>
      <c r="F118" s="150"/>
      <c r="G118" s="150"/>
      <c r="H118" s="151"/>
      <c r="I118" s="63">
        <f>ROUND(((($I$111)/30)*1.38)/24,2)</f>
        <v>0</v>
      </c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</row>
    <row r="119" spans="1:29" ht="85.5" customHeight="1">
      <c r="A119" s="55" t="s">
        <v>75</v>
      </c>
      <c r="B119" s="209" t="s">
        <v>178</v>
      </c>
      <c r="C119" s="150"/>
      <c r="D119" s="150"/>
      <c r="E119" s="150"/>
      <c r="F119" s="150"/>
      <c r="G119" s="150"/>
      <c r="H119" s="151"/>
      <c r="I119" s="63">
        <f>ROUND((((B111*0.121)+(H68)*(B111*0.121))*(4/24))*0.04,2)+ROUND(((H67*B111+H68*I52+I87-I74-I79+I105)*4/24)*0.04,2)</f>
        <v>0</v>
      </c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</row>
    <row r="120" spans="1:29" ht="37.5" customHeight="1">
      <c r="A120" s="55" t="s">
        <v>131</v>
      </c>
      <c r="B120" s="163" t="s">
        <v>179</v>
      </c>
      <c r="C120" s="150"/>
      <c r="D120" s="150"/>
      <c r="E120" s="150"/>
      <c r="F120" s="150"/>
      <c r="G120" s="150"/>
      <c r="H120" s="151"/>
      <c r="I120" s="63">
        <f>ROUND(((6/30)/24)*(I111),2)</f>
        <v>0</v>
      </c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</row>
    <row r="121" spans="1:29" ht="15.75" customHeight="1">
      <c r="A121" s="186" t="s">
        <v>119</v>
      </c>
      <c r="B121" s="150"/>
      <c r="C121" s="150"/>
      <c r="D121" s="150"/>
      <c r="E121" s="150"/>
      <c r="F121" s="150"/>
      <c r="G121" s="150"/>
      <c r="H121" s="151"/>
      <c r="I121" s="63">
        <f>SUM(I115:I120)</f>
        <v>0</v>
      </c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</row>
    <row r="122" spans="1:29" ht="9" customHeight="1">
      <c r="A122" s="210"/>
      <c r="B122" s="150"/>
      <c r="C122" s="150"/>
      <c r="D122" s="150"/>
      <c r="E122" s="150"/>
      <c r="F122" s="150"/>
      <c r="G122" s="150"/>
      <c r="H122" s="150"/>
      <c r="I122" s="151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</row>
    <row r="123" spans="1:29" ht="15.75" customHeight="1">
      <c r="A123" s="211" t="s">
        <v>180</v>
      </c>
      <c r="B123" s="150"/>
      <c r="C123" s="150"/>
      <c r="D123" s="150"/>
      <c r="E123" s="150"/>
      <c r="F123" s="150"/>
      <c r="G123" s="150"/>
      <c r="H123" s="150"/>
      <c r="I123" s="151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</row>
    <row r="124" spans="1:29" ht="15.75" customHeight="1">
      <c r="A124" s="86" t="s">
        <v>181</v>
      </c>
      <c r="B124" s="205" t="s">
        <v>182</v>
      </c>
      <c r="C124" s="150"/>
      <c r="D124" s="150"/>
      <c r="E124" s="150"/>
      <c r="F124" s="150"/>
      <c r="G124" s="150"/>
      <c r="H124" s="151"/>
      <c r="I124" s="108" t="s">
        <v>116</v>
      </c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5.75" customHeight="1">
      <c r="A125" s="68" t="s">
        <v>65</v>
      </c>
      <c r="B125" s="206" t="s">
        <v>183</v>
      </c>
      <c r="C125" s="150"/>
      <c r="D125" s="150"/>
      <c r="E125" s="150"/>
      <c r="F125" s="150"/>
      <c r="G125" s="150"/>
      <c r="H125" s="151"/>
      <c r="I125" s="66">
        <v>0</v>
      </c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</row>
    <row r="126" spans="1:29" ht="15.75" customHeight="1">
      <c r="A126" s="210" t="s">
        <v>119</v>
      </c>
      <c r="B126" s="150"/>
      <c r="C126" s="150"/>
      <c r="D126" s="150"/>
      <c r="E126" s="150"/>
      <c r="F126" s="150"/>
      <c r="G126" s="150"/>
      <c r="H126" s="151"/>
      <c r="I126" s="66">
        <v>0</v>
      </c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</row>
    <row r="127" spans="1:29" ht="7.5" customHeight="1">
      <c r="A127" s="212"/>
      <c r="B127" s="150"/>
      <c r="C127" s="150"/>
      <c r="D127" s="150"/>
      <c r="E127" s="150"/>
      <c r="F127" s="150"/>
      <c r="G127" s="150"/>
      <c r="H127" s="150"/>
      <c r="I127" s="151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</row>
    <row r="128" spans="1:29" ht="23.25" customHeight="1">
      <c r="A128" s="204" t="s">
        <v>184</v>
      </c>
      <c r="B128" s="150"/>
      <c r="C128" s="150"/>
      <c r="D128" s="150"/>
      <c r="E128" s="150"/>
      <c r="F128" s="150"/>
      <c r="G128" s="150"/>
      <c r="H128" s="150"/>
      <c r="I128" s="151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</row>
    <row r="129" spans="1:29" ht="23.25" customHeight="1">
      <c r="A129" s="88">
        <v>4</v>
      </c>
      <c r="B129" s="205" t="s">
        <v>185</v>
      </c>
      <c r="C129" s="150"/>
      <c r="D129" s="150"/>
      <c r="E129" s="150"/>
      <c r="F129" s="150"/>
      <c r="G129" s="150"/>
      <c r="H129" s="151"/>
      <c r="I129" s="108" t="s">
        <v>116</v>
      </c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</row>
    <row r="130" spans="1:29" ht="18.75" customHeight="1">
      <c r="A130" s="67" t="s">
        <v>172</v>
      </c>
      <c r="B130" s="206" t="s">
        <v>173</v>
      </c>
      <c r="C130" s="150"/>
      <c r="D130" s="150"/>
      <c r="E130" s="150"/>
      <c r="F130" s="150"/>
      <c r="G130" s="150"/>
      <c r="H130" s="151"/>
      <c r="I130" s="66">
        <f>I121</f>
        <v>0</v>
      </c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</row>
    <row r="131" spans="1:29" ht="21.75" customHeight="1">
      <c r="A131" s="67" t="s">
        <v>186</v>
      </c>
      <c r="B131" s="206" t="s">
        <v>182</v>
      </c>
      <c r="C131" s="150"/>
      <c r="D131" s="150"/>
      <c r="E131" s="150"/>
      <c r="F131" s="150"/>
      <c r="G131" s="150"/>
      <c r="H131" s="151"/>
      <c r="I131" s="66">
        <f>I126</f>
        <v>0</v>
      </c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</row>
    <row r="132" spans="1:29" ht="23.25" customHeight="1">
      <c r="A132" s="207" t="s">
        <v>119</v>
      </c>
      <c r="B132" s="150"/>
      <c r="C132" s="150"/>
      <c r="D132" s="150"/>
      <c r="E132" s="150"/>
      <c r="F132" s="150"/>
      <c r="G132" s="150"/>
      <c r="H132" s="151"/>
      <c r="I132" s="66">
        <f>SUM(I130+I131)</f>
        <v>0</v>
      </c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</row>
    <row r="133" spans="1:29" ht="7.5" customHeight="1">
      <c r="A133" s="186"/>
      <c r="B133" s="150"/>
      <c r="C133" s="150"/>
      <c r="D133" s="150"/>
      <c r="E133" s="150"/>
      <c r="F133" s="150"/>
      <c r="G133" s="150"/>
      <c r="H133" s="150"/>
      <c r="I133" s="151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27.75" customHeight="1">
      <c r="A134" s="187" t="s">
        <v>187</v>
      </c>
      <c r="B134" s="169"/>
      <c r="C134" s="169"/>
      <c r="D134" s="169"/>
      <c r="E134" s="169"/>
      <c r="F134" s="169"/>
      <c r="G134" s="169"/>
      <c r="H134" s="169"/>
      <c r="I134" s="170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</row>
    <row r="135" spans="1:29" ht="27" customHeight="1">
      <c r="A135" s="71">
        <v>3</v>
      </c>
      <c r="B135" s="208" t="s">
        <v>188</v>
      </c>
      <c r="C135" s="150"/>
      <c r="D135" s="150"/>
      <c r="E135" s="150"/>
      <c r="F135" s="150"/>
      <c r="G135" s="150"/>
      <c r="H135" s="151"/>
      <c r="I135" s="71" t="s">
        <v>116</v>
      </c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</row>
    <row r="136" spans="1:29" ht="19.5" customHeight="1">
      <c r="A136" s="55" t="s">
        <v>65</v>
      </c>
      <c r="B136" s="163" t="s">
        <v>189</v>
      </c>
      <c r="C136" s="150"/>
      <c r="D136" s="150"/>
      <c r="E136" s="150"/>
      <c r="F136" s="150"/>
      <c r="G136" s="150"/>
      <c r="H136" s="151"/>
      <c r="I136" s="63">
        <f>INSUMOS!E17</f>
        <v>0</v>
      </c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</row>
    <row r="137" spans="1:29" ht="23.25" customHeight="1">
      <c r="A137" s="55" t="s">
        <v>67</v>
      </c>
      <c r="B137" s="163" t="s">
        <v>190</v>
      </c>
      <c r="C137" s="150"/>
      <c r="D137" s="150"/>
      <c r="E137" s="150"/>
      <c r="F137" s="150"/>
      <c r="G137" s="150"/>
      <c r="H137" s="151"/>
      <c r="I137" s="48">
        <f>INSUMOS!F36</f>
        <v>0</v>
      </c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</row>
    <row r="138" spans="1:29" ht="17.25" customHeight="1">
      <c r="A138" s="55" t="s">
        <v>70</v>
      </c>
      <c r="B138" s="163" t="s">
        <v>191</v>
      </c>
      <c r="C138" s="150"/>
      <c r="D138" s="150"/>
      <c r="E138" s="150"/>
      <c r="F138" s="150"/>
      <c r="G138" s="150"/>
      <c r="H138" s="151"/>
      <c r="I138" s="48" t="s">
        <v>192</v>
      </c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</row>
    <row r="139" spans="1:29" ht="15.75" customHeight="1">
      <c r="A139" s="186" t="s">
        <v>193</v>
      </c>
      <c r="B139" s="150"/>
      <c r="C139" s="150"/>
      <c r="D139" s="150"/>
      <c r="E139" s="150"/>
      <c r="F139" s="150"/>
      <c r="G139" s="150"/>
      <c r="H139" s="151"/>
      <c r="I139" s="48">
        <f>ROUND(SUM(I136:I138),2)</f>
        <v>0</v>
      </c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</row>
    <row r="140" spans="1:29" ht="7.5" customHeight="1">
      <c r="A140" s="200"/>
      <c r="B140" s="150"/>
      <c r="C140" s="150"/>
      <c r="D140" s="150"/>
      <c r="E140" s="150"/>
      <c r="F140" s="150"/>
      <c r="G140" s="150"/>
      <c r="H140" s="150"/>
      <c r="I140" s="151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</row>
    <row r="141" spans="1:29" ht="15.75" customHeight="1">
      <c r="A141" s="201" t="s">
        <v>194</v>
      </c>
      <c r="B141" s="150"/>
      <c r="C141" s="150"/>
      <c r="D141" s="150"/>
      <c r="E141" s="150"/>
      <c r="F141" s="150"/>
      <c r="G141" s="150"/>
      <c r="H141" s="150"/>
      <c r="I141" s="151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</row>
    <row r="142" spans="1:29" ht="6.75" customHeight="1">
      <c r="A142" s="129"/>
      <c r="B142" s="109"/>
      <c r="C142" s="109"/>
      <c r="D142" s="109"/>
      <c r="E142" s="109"/>
      <c r="F142" s="109"/>
      <c r="G142" s="109"/>
      <c r="H142" s="109"/>
      <c r="I142" s="110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</row>
    <row r="143" spans="1:29" ht="15.75" customHeight="1">
      <c r="A143" s="202" t="s">
        <v>195</v>
      </c>
      <c r="B143" s="169"/>
      <c r="C143" s="169"/>
      <c r="D143" s="169"/>
      <c r="E143" s="169"/>
      <c r="F143" s="169"/>
      <c r="G143" s="169"/>
      <c r="H143" s="169"/>
      <c r="I143" s="170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</row>
    <row r="144" spans="1:29" ht="30" customHeight="1">
      <c r="A144" s="71">
        <v>6</v>
      </c>
      <c r="B144" s="203" t="s">
        <v>196</v>
      </c>
      <c r="C144" s="150"/>
      <c r="D144" s="150"/>
      <c r="E144" s="150"/>
      <c r="F144" s="150"/>
      <c r="G144" s="151"/>
      <c r="H144" s="91" t="s">
        <v>102</v>
      </c>
      <c r="I144" s="111" t="s">
        <v>123</v>
      </c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</row>
    <row r="145" spans="1:29" ht="50.25" customHeight="1">
      <c r="A145" s="195" t="s">
        <v>197</v>
      </c>
      <c r="B145" s="150"/>
      <c r="C145" s="150"/>
      <c r="D145" s="150"/>
      <c r="E145" s="150"/>
      <c r="F145" s="150"/>
      <c r="G145" s="151"/>
      <c r="H145" s="65" t="s">
        <v>107</v>
      </c>
      <c r="I145" s="51">
        <f>SUM(I45+I96+I105+I132+I139)</f>
        <v>0</v>
      </c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</row>
    <row r="146" spans="1:29" ht="15.75" customHeight="1">
      <c r="A146" s="55" t="s">
        <v>65</v>
      </c>
      <c r="B146" s="196" t="s">
        <v>198</v>
      </c>
      <c r="C146" s="150"/>
      <c r="D146" s="150"/>
      <c r="E146" s="150"/>
      <c r="F146" s="150"/>
      <c r="G146" s="151"/>
      <c r="H146" s="64">
        <f>'[1]Dados e Consolidação Geral'!E24</f>
        <v>0.05</v>
      </c>
      <c r="I146" s="63">
        <f>ROUND(H146*I145,2)</f>
        <v>0</v>
      </c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</row>
    <row r="147" spans="1:29" ht="50.25" customHeight="1">
      <c r="A147" s="195" t="s">
        <v>199</v>
      </c>
      <c r="B147" s="150"/>
      <c r="C147" s="150"/>
      <c r="D147" s="150"/>
      <c r="E147" s="150"/>
      <c r="F147" s="150"/>
      <c r="G147" s="151"/>
      <c r="H147" s="62" t="s">
        <v>107</v>
      </c>
      <c r="I147" s="51">
        <f>SUM(I45+I96+I105+I132+I139+I146)</f>
        <v>0</v>
      </c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</row>
    <row r="148" spans="1:29" ht="15.75" customHeight="1">
      <c r="A148" s="55" t="s">
        <v>67</v>
      </c>
      <c r="B148" s="196" t="s">
        <v>200</v>
      </c>
      <c r="C148" s="150"/>
      <c r="D148" s="150"/>
      <c r="E148" s="150"/>
      <c r="F148" s="150"/>
      <c r="G148" s="151"/>
      <c r="H148" s="64">
        <f>'[1]Dados e Consolidação Geral'!E25</f>
        <v>5.0200000000000002E-2</v>
      </c>
      <c r="I148" s="63">
        <f>ROUND(H148*I147,2)</f>
        <v>0</v>
      </c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</row>
    <row r="149" spans="1:29" ht="48.75" customHeight="1">
      <c r="A149" s="195" t="s">
        <v>201</v>
      </c>
      <c r="B149" s="150"/>
      <c r="C149" s="150"/>
      <c r="D149" s="150"/>
      <c r="E149" s="150"/>
      <c r="F149" s="150"/>
      <c r="G149" s="151"/>
      <c r="H149" s="62" t="s">
        <v>107</v>
      </c>
      <c r="I149" s="51">
        <f>SUM(I145+I146+I148)</f>
        <v>0</v>
      </c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</row>
    <row r="150" spans="1:29" ht="16.5" customHeight="1">
      <c r="A150" s="61" t="s">
        <v>70</v>
      </c>
      <c r="B150" s="197" t="s">
        <v>202</v>
      </c>
      <c r="C150" s="150"/>
      <c r="D150" s="150"/>
      <c r="E150" s="150"/>
      <c r="F150" s="150"/>
      <c r="G150" s="151"/>
      <c r="H150" s="60" t="s">
        <v>107</v>
      </c>
      <c r="I150" s="58" t="s">
        <v>107</v>
      </c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</row>
    <row r="151" spans="1:29" ht="12.75" customHeight="1">
      <c r="A151" s="55"/>
      <c r="B151" s="198" t="s">
        <v>203</v>
      </c>
      <c r="C151" s="150"/>
      <c r="D151" s="150"/>
      <c r="E151" s="150"/>
      <c r="F151" s="150"/>
      <c r="G151" s="151"/>
      <c r="H151" s="60" t="s">
        <v>107</v>
      </c>
      <c r="I151" s="58" t="s">
        <v>107</v>
      </c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</row>
    <row r="152" spans="1:29" ht="22.5" customHeight="1">
      <c r="A152" s="55"/>
      <c r="B152" s="199" t="s">
        <v>204</v>
      </c>
      <c r="C152" s="150"/>
      <c r="D152" s="150"/>
      <c r="E152" s="150"/>
      <c r="F152" s="150"/>
      <c r="G152" s="151"/>
      <c r="H152" s="54">
        <v>7.5999999999999998E-2</v>
      </c>
      <c r="I152" s="53">
        <f>ROUND(($I$149/(1-$H$161))*H152,2)</f>
        <v>0</v>
      </c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</row>
    <row r="153" spans="1:29" ht="22.5" customHeight="1">
      <c r="A153" s="55"/>
      <c r="B153" s="199" t="s">
        <v>205</v>
      </c>
      <c r="C153" s="150"/>
      <c r="D153" s="150"/>
      <c r="E153" s="150"/>
      <c r="F153" s="150"/>
      <c r="G153" s="151"/>
      <c r="H153" s="54">
        <v>1.6500000000000001E-2</v>
      </c>
      <c r="I153" s="53">
        <f>ROUND(($I$149/(1-$H$161))*H153,2)</f>
        <v>0</v>
      </c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</row>
    <row r="154" spans="1:29" ht="29.25" customHeight="1">
      <c r="A154" s="55"/>
      <c r="B154" s="163" t="s">
        <v>206</v>
      </c>
      <c r="C154" s="150"/>
      <c r="D154" s="150"/>
      <c r="E154" s="150"/>
      <c r="F154" s="150"/>
      <c r="G154" s="151"/>
      <c r="H154" s="59" t="s">
        <v>107</v>
      </c>
      <c r="I154" s="58" t="s">
        <v>107</v>
      </c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</row>
    <row r="155" spans="1:29" ht="29.25" customHeight="1">
      <c r="A155" s="55"/>
      <c r="B155" s="163" t="s">
        <v>207</v>
      </c>
      <c r="C155" s="150"/>
      <c r="D155" s="150"/>
      <c r="E155" s="150"/>
      <c r="F155" s="150"/>
      <c r="G155" s="151"/>
      <c r="H155" s="59" t="s">
        <v>107</v>
      </c>
      <c r="I155" s="58" t="s">
        <v>107</v>
      </c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</row>
    <row r="156" spans="1:29" ht="18" customHeight="1">
      <c r="A156" s="55"/>
      <c r="B156" s="163" t="s">
        <v>208</v>
      </c>
      <c r="C156" s="150"/>
      <c r="D156" s="150"/>
      <c r="E156" s="150"/>
      <c r="F156" s="150"/>
      <c r="G156" s="150"/>
      <c r="H156" s="57" t="s">
        <v>107</v>
      </c>
      <c r="I156" s="56" t="s">
        <v>107</v>
      </c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</row>
    <row r="157" spans="1:29" ht="18" customHeight="1">
      <c r="A157" s="55"/>
      <c r="B157" s="163" t="s">
        <v>209</v>
      </c>
      <c r="C157" s="150"/>
      <c r="D157" s="150"/>
      <c r="E157" s="150"/>
      <c r="F157" s="150"/>
      <c r="G157" s="150"/>
      <c r="H157" s="57" t="s">
        <v>107</v>
      </c>
      <c r="I157" s="56" t="s">
        <v>107</v>
      </c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</row>
    <row r="158" spans="1:29" ht="35.25" customHeight="1">
      <c r="A158" s="55"/>
      <c r="B158" s="163" t="s">
        <v>210</v>
      </c>
      <c r="C158" s="150"/>
      <c r="D158" s="150"/>
      <c r="E158" s="150"/>
      <c r="F158" s="150"/>
      <c r="G158" s="151"/>
      <c r="H158" s="54">
        <v>0.05</v>
      </c>
      <c r="I158" s="53">
        <f>ROUND(($I$149/(1-$H$161))*H158,2)</f>
        <v>0</v>
      </c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</row>
    <row r="159" spans="1:29" ht="15.75" customHeight="1">
      <c r="A159" s="186" t="s">
        <v>164</v>
      </c>
      <c r="B159" s="150"/>
      <c r="C159" s="150"/>
      <c r="D159" s="150"/>
      <c r="E159" s="150"/>
      <c r="F159" s="150"/>
      <c r="G159" s="150"/>
      <c r="H159" s="151"/>
      <c r="I159" s="63">
        <f>SUM(I146+I148+I152+I153+I158)</f>
        <v>0</v>
      </c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</row>
    <row r="160" spans="1:29" ht="6.75" customHeight="1">
      <c r="A160" s="186"/>
      <c r="B160" s="150"/>
      <c r="C160" s="150"/>
      <c r="D160" s="150"/>
      <c r="E160" s="150"/>
      <c r="F160" s="150"/>
      <c r="G160" s="150"/>
      <c r="H160" s="150"/>
      <c r="I160" s="151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</row>
    <row r="161" spans="1:29" ht="15.75" customHeight="1">
      <c r="A161" s="189" t="s">
        <v>211</v>
      </c>
      <c r="B161" s="150"/>
      <c r="C161" s="150"/>
      <c r="D161" s="150"/>
      <c r="E161" s="150"/>
      <c r="F161" s="150"/>
      <c r="G161" s="151"/>
      <c r="H161" s="52">
        <f>SUM(H152:H158)</f>
        <v>0.14250000000000002</v>
      </c>
      <c r="I161" s="51">
        <f>SUM(I152:I158)</f>
        <v>0</v>
      </c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</row>
    <row r="162" spans="1:29" ht="12.75" customHeight="1">
      <c r="A162" s="190" t="s">
        <v>212</v>
      </c>
      <c r="B162" s="144"/>
      <c r="C162" s="192" t="s">
        <v>213</v>
      </c>
      <c r="D162" s="144"/>
      <c r="E162" s="144"/>
      <c r="F162" s="144"/>
      <c r="G162" s="144"/>
      <c r="H162" s="144"/>
      <c r="I162" s="144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</row>
    <row r="163" spans="1:29" ht="12" customHeight="1">
      <c r="A163" s="191"/>
      <c r="B163" s="144"/>
      <c r="C163" s="193" t="s">
        <v>214</v>
      </c>
      <c r="D163" s="144"/>
      <c r="E163" s="144"/>
      <c r="F163" s="144"/>
      <c r="G163" s="144"/>
      <c r="H163" s="144"/>
      <c r="I163" s="144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</row>
    <row r="164" spans="1:29" ht="13.5" customHeight="1">
      <c r="A164" s="158"/>
      <c r="B164" s="159"/>
      <c r="C164" s="194" t="s">
        <v>215</v>
      </c>
      <c r="D164" s="159"/>
      <c r="E164" s="159"/>
      <c r="F164" s="159"/>
      <c r="G164" s="159"/>
      <c r="H164" s="159"/>
      <c r="I164" s="159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</row>
    <row r="165" spans="1:29" ht="6.75" customHeight="1">
      <c r="A165" s="179"/>
      <c r="B165" s="150"/>
      <c r="C165" s="150"/>
      <c r="D165" s="150"/>
      <c r="E165" s="150"/>
      <c r="F165" s="150"/>
      <c r="G165" s="150"/>
      <c r="H165" s="150"/>
      <c r="I165" s="150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</row>
    <row r="166" spans="1:29" ht="24" customHeight="1">
      <c r="A166" s="185" t="s">
        <v>216</v>
      </c>
      <c r="B166" s="150"/>
      <c r="C166" s="150"/>
      <c r="D166" s="150"/>
      <c r="E166" s="150"/>
      <c r="F166" s="150"/>
      <c r="G166" s="150"/>
      <c r="H166" s="150"/>
      <c r="I166" s="151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</row>
    <row r="167" spans="1:29" ht="5.25" customHeight="1">
      <c r="A167" s="186"/>
      <c r="B167" s="150"/>
      <c r="C167" s="150"/>
      <c r="D167" s="150"/>
      <c r="E167" s="150"/>
      <c r="F167" s="150"/>
      <c r="G167" s="150"/>
      <c r="H167" s="150"/>
      <c r="I167" s="151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</row>
    <row r="168" spans="1:29" ht="27.75" customHeight="1">
      <c r="A168" s="187" t="s">
        <v>217</v>
      </c>
      <c r="B168" s="169"/>
      <c r="C168" s="169"/>
      <c r="D168" s="169"/>
      <c r="E168" s="169"/>
      <c r="F168" s="169"/>
      <c r="G168" s="169"/>
      <c r="H168" s="169"/>
      <c r="I168" s="170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</row>
    <row r="169" spans="1:29" ht="15" customHeight="1">
      <c r="A169" s="188" t="s">
        <v>218</v>
      </c>
      <c r="B169" s="150"/>
      <c r="C169" s="150"/>
      <c r="D169" s="150"/>
      <c r="E169" s="150"/>
      <c r="F169" s="150"/>
      <c r="G169" s="150"/>
      <c r="H169" s="151"/>
      <c r="I169" s="91" t="s">
        <v>116</v>
      </c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</row>
    <row r="170" spans="1:29" ht="15" customHeight="1">
      <c r="A170" s="50" t="s">
        <v>65</v>
      </c>
      <c r="B170" s="177" t="s">
        <v>219</v>
      </c>
      <c r="C170" s="150"/>
      <c r="D170" s="150"/>
      <c r="E170" s="150"/>
      <c r="F170" s="150"/>
      <c r="G170" s="150"/>
      <c r="H170" s="150"/>
      <c r="I170" s="48">
        <f>I45</f>
        <v>0</v>
      </c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</row>
    <row r="171" spans="1:29" ht="15" customHeight="1">
      <c r="A171" s="50" t="s">
        <v>67</v>
      </c>
      <c r="B171" s="177" t="s">
        <v>220</v>
      </c>
      <c r="C171" s="150"/>
      <c r="D171" s="150"/>
      <c r="E171" s="150"/>
      <c r="F171" s="150"/>
      <c r="G171" s="150"/>
      <c r="H171" s="150"/>
      <c r="I171" s="48">
        <f>I96</f>
        <v>0</v>
      </c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</row>
    <row r="172" spans="1:29" ht="15" customHeight="1">
      <c r="A172" s="50" t="s">
        <v>70</v>
      </c>
      <c r="B172" s="177" t="s">
        <v>221</v>
      </c>
      <c r="C172" s="150"/>
      <c r="D172" s="150"/>
      <c r="E172" s="150"/>
      <c r="F172" s="150"/>
      <c r="G172" s="150"/>
      <c r="H172" s="150"/>
      <c r="I172" s="48">
        <f>I105</f>
        <v>0</v>
      </c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</row>
    <row r="173" spans="1:29" ht="15" customHeight="1">
      <c r="A173" s="50" t="s">
        <v>73</v>
      </c>
      <c r="B173" s="177" t="s">
        <v>222</v>
      </c>
      <c r="C173" s="150"/>
      <c r="D173" s="150"/>
      <c r="E173" s="150"/>
      <c r="F173" s="150"/>
      <c r="G173" s="150"/>
      <c r="H173" s="150"/>
      <c r="I173" s="48">
        <f>I132</f>
        <v>0</v>
      </c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</row>
    <row r="174" spans="1:29" ht="15" customHeight="1">
      <c r="A174" s="50" t="s">
        <v>75</v>
      </c>
      <c r="B174" s="177" t="s">
        <v>223</v>
      </c>
      <c r="C174" s="150"/>
      <c r="D174" s="150"/>
      <c r="E174" s="150"/>
      <c r="F174" s="150"/>
      <c r="G174" s="150"/>
      <c r="H174" s="150"/>
      <c r="I174" s="48">
        <f>I139</f>
        <v>0</v>
      </c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</row>
    <row r="175" spans="1:29" ht="15" customHeight="1">
      <c r="A175" s="178" t="s">
        <v>224</v>
      </c>
      <c r="B175" s="150"/>
      <c r="C175" s="150"/>
      <c r="D175" s="150"/>
      <c r="E175" s="150"/>
      <c r="F175" s="150"/>
      <c r="G175" s="150"/>
      <c r="H175" s="150"/>
      <c r="I175" s="48">
        <f>ROUND(SUM(I170:I174),2)</f>
        <v>0</v>
      </c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</row>
    <row r="176" spans="1:29" ht="15" customHeight="1">
      <c r="A176" s="49" t="s">
        <v>131</v>
      </c>
      <c r="B176" s="177" t="s">
        <v>195</v>
      </c>
      <c r="C176" s="150"/>
      <c r="D176" s="150"/>
      <c r="E176" s="150"/>
      <c r="F176" s="150"/>
      <c r="G176" s="150"/>
      <c r="H176" s="150"/>
      <c r="I176" s="48">
        <f>I159</f>
        <v>0</v>
      </c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</row>
    <row r="177" spans="1:29" ht="15" customHeight="1">
      <c r="A177" s="178" t="s">
        <v>225</v>
      </c>
      <c r="B177" s="150"/>
      <c r="C177" s="150"/>
      <c r="D177" s="150"/>
      <c r="E177" s="150"/>
      <c r="F177" s="150"/>
      <c r="G177" s="150"/>
      <c r="H177" s="150"/>
      <c r="I177" s="48">
        <f>I175+I176</f>
        <v>0</v>
      </c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</row>
    <row r="178" spans="1:29" ht="8.25" customHeight="1">
      <c r="A178" s="179"/>
      <c r="B178" s="150"/>
      <c r="C178" s="150"/>
      <c r="D178" s="150"/>
      <c r="E178" s="150"/>
      <c r="F178" s="150"/>
      <c r="G178" s="150"/>
      <c r="H178" s="150"/>
      <c r="I178" s="150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</row>
    <row r="179" spans="1:29" ht="15" customHeight="1">
      <c r="A179" s="180" t="s">
        <v>226</v>
      </c>
      <c r="B179" s="150"/>
      <c r="C179" s="150"/>
      <c r="D179" s="150"/>
      <c r="E179" s="150"/>
      <c r="F179" s="150"/>
      <c r="G179" s="150"/>
      <c r="H179" s="151"/>
      <c r="I179" s="47">
        <f>I177*2</f>
        <v>0</v>
      </c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</row>
    <row r="180" spans="1:29" ht="8.25" customHeight="1">
      <c r="A180" s="179"/>
      <c r="B180" s="150"/>
      <c r="C180" s="150"/>
      <c r="D180" s="150"/>
      <c r="E180" s="150"/>
      <c r="F180" s="150"/>
      <c r="G180" s="150"/>
      <c r="H180" s="150"/>
      <c r="I180" s="150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</row>
    <row r="181" spans="1:29" ht="6.75" customHeight="1">
      <c r="A181" s="181"/>
      <c r="B181" s="182"/>
      <c r="C181" s="182"/>
      <c r="D181" s="182"/>
      <c r="E181" s="182"/>
      <c r="F181" s="182"/>
      <c r="G181" s="182"/>
      <c r="H181" s="182"/>
      <c r="I181" s="183"/>
      <c r="J181" s="127"/>
      <c r="K181" s="127"/>
      <c r="L181" s="127"/>
      <c r="M181" s="127"/>
      <c r="N181" s="127"/>
      <c r="O181" s="127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  <c r="AA181" s="127"/>
      <c r="AB181" s="127"/>
      <c r="AC181" s="127"/>
    </row>
    <row r="182" spans="1:29" ht="17.25" customHeight="1">
      <c r="A182" s="184" t="s">
        <v>227</v>
      </c>
      <c r="B182" s="159"/>
      <c r="C182" s="159"/>
      <c r="D182" s="159"/>
      <c r="E182" s="159"/>
      <c r="F182" s="159"/>
      <c r="G182" s="159"/>
      <c r="H182" s="159"/>
      <c r="I182" s="159"/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  <c r="AA182" s="127"/>
      <c r="AB182" s="127"/>
      <c r="AC182" s="127"/>
    </row>
    <row r="183" spans="1:29" ht="6.75" customHeight="1">
      <c r="A183" s="152"/>
      <c r="B183" s="150"/>
      <c r="C183" s="150"/>
      <c r="D183" s="150"/>
      <c r="E183" s="150"/>
      <c r="F183" s="150"/>
      <c r="G183" s="150"/>
      <c r="H183" s="150"/>
      <c r="I183" s="151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</row>
    <row r="184" spans="1:29" ht="18.75" customHeight="1">
      <c r="A184" s="168" t="s">
        <v>228</v>
      </c>
      <c r="B184" s="169"/>
      <c r="C184" s="169"/>
      <c r="D184" s="169"/>
      <c r="E184" s="169"/>
      <c r="F184" s="170"/>
      <c r="G184" s="171">
        <f>I179*H14</f>
        <v>0</v>
      </c>
      <c r="H184" s="150"/>
      <c r="I184" s="151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</row>
    <row r="185" spans="1:29" ht="8.25" customHeight="1">
      <c r="A185" s="172"/>
      <c r="B185" s="156"/>
      <c r="C185" s="156"/>
      <c r="D185" s="156"/>
      <c r="E185" s="156"/>
      <c r="F185" s="156"/>
      <c r="G185" s="156"/>
      <c r="H185" s="156"/>
      <c r="I185" s="15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</row>
    <row r="186" spans="1:29" ht="19.5" customHeight="1">
      <c r="A186" s="173" t="s">
        <v>229</v>
      </c>
      <c r="B186" s="150"/>
      <c r="C186" s="150"/>
      <c r="D186" s="150"/>
      <c r="E186" s="150"/>
      <c r="F186" s="151"/>
      <c r="G186" s="174">
        <v>12</v>
      </c>
      <c r="H186" s="150"/>
      <c r="I186" s="151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</row>
    <row r="187" spans="1:29" ht="8.25" customHeight="1">
      <c r="A187" s="175"/>
      <c r="B187" s="150"/>
      <c r="C187" s="150"/>
      <c r="D187" s="150"/>
      <c r="E187" s="150"/>
      <c r="F187" s="150"/>
      <c r="G187" s="150"/>
      <c r="H187" s="150"/>
      <c r="I187" s="150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</row>
    <row r="188" spans="1:29" ht="31.5" customHeight="1">
      <c r="A188" s="168" t="s">
        <v>230</v>
      </c>
      <c r="B188" s="169"/>
      <c r="C188" s="169"/>
      <c r="D188" s="169"/>
      <c r="E188" s="169"/>
      <c r="F188" s="170"/>
      <c r="G188" s="176">
        <f>ROUND(G184*G186,2)</f>
        <v>0</v>
      </c>
      <c r="H188" s="150"/>
      <c r="I188" s="151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</row>
    <row r="189" spans="1:29" ht="8.25" customHeight="1">
      <c r="A189" s="163"/>
      <c r="B189" s="150"/>
      <c r="C189" s="150"/>
      <c r="D189" s="150"/>
      <c r="E189" s="150"/>
      <c r="F189" s="150"/>
      <c r="G189" s="150"/>
      <c r="H189" s="150"/>
      <c r="I189" s="151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</row>
    <row r="190" spans="1:29" ht="29.25" customHeight="1">
      <c r="A190" s="161" t="s">
        <v>231</v>
      </c>
      <c r="B190" s="150"/>
      <c r="C190" s="150"/>
      <c r="D190" s="150"/>
      <c r="E190" s="150"/>
      <c r="F190" s="150"/>
      <c r="G190" s="150"/>
      <c r="H190" s="150"/>
      <c r="I190" s="151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</row>
    <row r="191" spans="1:29" ht="12" customHeight="1">
      <c r="A191" s="164" t="s">
        <v>232</v>
      </c>
      <c r="B191" s="144"/>
      <c r="C191" s="165"/>
      <c r="D191" s="166" t="s">
        <v>233</v>
      </c>
      <c r="E191" s="156"/>
      <c r="F191" s="156"/>
      <c r="G191" s="156"/>
      <c r="H191" s="156"/>
      <c r="I191" s="157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</row>
    <row r="192" spans="1:29" ht="12" customHeight="1">
      <c r="A192" s="158"/>
      <c r="B192" s="159"/>
      <c r="C192" s="160"/>
      <c r="D192" s="158"/>
      <c r="E192" s="159"/>
      <c r="F192" s="159"/>
      <c r="G192" s="159"/>
      <c r="H192" s="159"/>
      <c r="I192" s="160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</row>
    <row r="193" spans="1:29" ht="14.25" customHeight="1">
      <c r="A193" s="152" t="s">
        <v>234</v>
      </c>
      <c r="B193" s="150"/>
      <c r="C193" s="151"/>
      <c r="D193" s="167">
        <v>2</v>
      </c>
      <c r="E193" s="150"/>
      <c r="F193" s="150"/>
      <c r="G193" s="150"/>
      <c r="H193" s="150"/>
      <c r="I193" s="151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</row>
    <row r="194" spans="1:29" ht="12.75" customHeight="1">
      <c r="A194" s="152"/>
      <c r="B194" s="150"/>
      <c r="C194" s="151"/>
      <c r="D194" s="167"/>
      <c r="E194" s="150"/>
      <c r="F194" s="150"/>
      <c r="G194" s="150"/>
      <c r="H194" s="150"/>
      <c r="I194" s="151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</row>
    <row r="195" spans="1:29" ht="12.75" customHeight="1">
      <c r="A195" s="154"/>
      <c r="B195" s="150"/>
      <c r="C195" s="151"/>
      <c r="D195" s="167"/>
      <c r="E195" s="150"/>
      <c r="F195" s="150"/>
      <c r="G195" s="150"/>
      <c r="H195" s="150"/>
      <c r="I195" s="151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</row>
    <row r="196" spans="1:29" ht="15" customHeight="1">
      <c r="A196" s="155"/>
      <c r="B196" s="156"/>
      <c r="C196" s="156"/>
      <c r="D196" s="156"/>
      <c r="E196" s="156"/>
      <c r="F196" s="156"/>
      <c r="G196" s="156"/>
      <c r="H196" s="156"/>
      <c r="I196" s="157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</row>
    <row r="197" spans="1:29" ht="12" hidden="1" customHeight="1">
      <c r="A197" s="158"/>
      <c r="B197" s="159"/>
      <c r="C197" s="159"/>
      <c r="D197" s="159"/>
      <c r="E197" s="159"/>
      <c r="F197" s="159"/>
      <c r="G197" s="159"/>
      <c r="H197" s="159"/>
      <c r="I197" s="160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</row>
    <row r="198" spans="1:29" ht="27" customHeight="1">
      <c r="A198" s="161" t="s">
        <v>235</v>
      </c>
      <c r="B198" s="150"/>
      <c r="C198" s="150"/>
      <c r="D198" s="150"/>
      <c r="E198" s="150"/>
      <c r="F198" s="150"/>
      <c r="G198" s="150"/>
      <c r="H198" s="150"/>
      <c r="I198" s="150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</row>
    <row r="199" spans="1:29" ht="12.75" customHeight="1">
      <c r="A199" s="153" t="s">
        <v>236</v>
      </c>
      <c r="B199" s="150"/>
      <c r="C199" s="150"/>
      <c r="D199" s="150"/>
      <c r="E199" s="150"/>
      <c r="F199" s="150"/>
      <c r="G199" s="151"/>
      <c r="H199" s="153" t="s">
        <v>237</v>
      </c>
      <c r="I199" s="151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</row>
    <row r="200" spans="1:29" ht="15" customHeight="1">
      <c r="A200" s="162"/>
      <c r="B200" s="150"/>
      <c r="C200" s="150"/>
      <c r="D200" s="150"/>
      <c r="E200" s="150"/>
      <c r="F200" s="150"/>
      <c r="G200" s="151"/>
      <c r="H200" s="153"/>
      <c r="I200" s="151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</row>
    <row r="201" spans="1:29" ht="12.75" customHeight="1">
      <c r="A201" s="152"/>
      <c r="B201" s="150"/>
      <c r="C201" s="150"/>
      <c r="D201" s="150"/>
      <c r="E201" s="150"/>
      <c r="F201" s="150"/>
      <c r="G201" s="151"/>
      <c r="H201" s="153"/>
      <c r="I201" s="151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</row>
    <row r="202" spans="1:29" ht="12.75" customHeight="1">
      <c r="A202" s="154"/>
      <c r="B202" s="150"/>
      <c r="C202" s="150"/>
      <c r="D202" s="150"/>
      <c r="E202" s="150"/>
      <c r="F202" s="150"/>
      <c r="G202" s="151"/>
      <c r="H202" s="153"/>
      <c r="I202" s="151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</row>
    <row r="203" spans="1:29" ht="12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</row>
    <row r="204" spans="1:29" ht="12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</row>
    <row r="205" spans="1:29" ht="12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</row>
    <row r="206" spans="1:29" ht="12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</row>
    <row r="207" spans="1:29" ht="12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</row>
    <row r="208" spans="1:29" ht="12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</row>
    <row r="209" spans="1:29" ht="12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</row>
    <row r="210" spans="1:29" ht="12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</row>
    <row r="211" spans="1:29" ht="12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</row>
    <row r="212" spans="1:29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</row>
    <row r="213" spans="1:29" ht="12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</row>
    <row r="214" spans="1:29" ht="12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</row>
    <row r="215" spans="1:29" ht="12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</row>
    <row r="216" spans="1:29" ht="12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</row>
    <row r="217" spans="1:29" ht="12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</row>
    <row r="218" spans="1:29" ht="12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</row>
    <row r="219" spans="1:29" ht="12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</row>
    <row r="220" spans="1:29" ht="12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</row>
    <row r="221" spans="1:29" ht="12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</row>
    <row r="222" spans="1:29" ht="12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</row>
    <row r="223" spans="1:29" ht="12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</row>
    <row r="224" spans="1:29" ht="12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</row>
    <row r="225" spans="1:29" ht="12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</row>
    <row r="226" spans="1:29" ht="12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</row>
    <row r="227" spans="1:29" ht="12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</row>
    <row r="228" spans="1:29" ht="12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</row>
    <row r="229" spans="1:29" ht="12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</row>
    <row r="230" spans="1:29" ht="12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</row>
    <row r="231" spans="1:29" ht="12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</row>
    <row r="232" spans="1:29" ht="12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</row>
    <row r="233" spans="1:29" ht="12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</row>
    <row r="234" spans="1:29" ht="12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</row>
    <row r="235" spans="1:29" ht="12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</row>
    <row r="236" spans="1:29" ht="12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</row>
    <row r="237" spans="1:29" ht="12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</row>
    <row r="238" spans="1:29" ht="12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</row>
    <row r="239" spans="1:29" ht="12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</row>
    <row r="240" spans="1:29" ht="12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</row>
    <row r="241" spans="1:29" ht="12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</row>
    <row r="242" spans="1:29" ht="12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</row>
    <row r="243" spans="1:29" ht="12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</row>
    <row r="244" spans="1:29" ht="12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</row>
    <row r="245" spans="1:29" ht="12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</row>
    <row r="246" spans="1:29" ht="12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</row>
    <row r="247" spans="1:29" ht="12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</row>
    <row r="248" spans="1:29" ht="12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</row>
    <row r="249" spans="1:29" ht="12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</row>
    <row r="250" spans="1:29" ht="12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</row>
    <row r="251" spans="1:29" ht="12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</row>
    <row r="252" spans="1:29" ht="12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</row>
    <row r="253" spans="1:29" ht="12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</row>
    <row r="254" spans="1:29" ht="12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</row>
    <row r="255" spans="1:29" ht="12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</row>
    <row r="256" spans="1:29" ht="12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</row>
    <row r="257" spans="1:29" ht="12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</row>
    <row r="258" spans="1:29" ht="12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</row>
    <row r="259" spans="1:29" ht="12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</row>
    <row r="260" spans="1:29" ht="12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</row>
    <row r="261" spans="1:29" ht="12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</row>
    <row r="262" spans="1:29" ht="12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</row>
    <row r="263" spans="1:29" ht="12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</row>
    <row r="264" spans="1:29" ht="12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</row>
    <row r="265" spans="1:29" ht="12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</row>
    <row r="266" spans="1:29" ht="12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</row>
    <row r="267" spans="1:29" ht="12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</row>
    <row r="268" spans="1:29" ht="12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</row>
    <row r="269" spans="1:29" ht="12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</row>
    <row r="270" spans="1:29" ht="12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</row>
    <row r="271" spans="1:29" ht="12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</row>
    <row r="272" spans="1:29" ht="12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</row>
    <row r="273" spans="1:29" ht="12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</row>
    <row r="274" spans="1:29" ht="12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</row>
    <row r="275" spans="1:29" ht="12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</row>
    <row r="276" spans="1:29" ht="12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</row>
    <row r="277" spans="1:29" ht="12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</row>
    <row r="278" spans="1:29" ht="12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</row>
    <row r="279" spans="1:29" ht="12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</row>
    <row r="280" spans="1:29" ht="12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</row>
    <row r="281" spans="1:29" ht="12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</row>
    <row r="282" spans="1:29" ht="12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</row>
    <row r="283" spans="1:29" ht="12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</row>
    <row r="284" spans="1:29" ht="12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</row>
    <row r="285" spans="1:29" ht="12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</row>
    <row r="286" spans="1:29" ht="12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</row>
    <row r="287" spans="1:29" ht="12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</row>
    <row r="288" spans="1:29" ht="12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</row>
    <row r="289" spans="1:29" ht="12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</row>
    <row r="290" spans="1:29" ht="12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</row>
    <row r="291" spans="1:29" ht="12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</row>
    <row r="292" spans="1:29" ht="12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</row>
    <row r="293" spans="1:29" ht="12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</row>
    <row r="294" spans="1:29" ht="12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</row>
    <row r="295" spans="1:29" ht="12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</row>
    <row r="296" spans="1:29" ht="12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</row>
    <row r="297" spans="1:29" ht="12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</row>
    <row r="298" spans="1:29" ht="12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</row>
    <row r="299" spans="1:29" ht="12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</row>
    <row r="300" spans="1:29" ht="12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</row>
    <row r="301" spans="1:29" ht="12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</row>
    <row r="302" spans="1:29" ht="12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</row>
    <row r="303" spans="1:29" ht="12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</row>
    <row r="304" spans="1:29" ht="12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</row>
    <row r="305" spans="1:29" ht="12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</row>
    <row r="306" spans="1:29" ht="12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</row>
    <row r="307" spans="1:29" ht="12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</row>
    <row r="308" spans="1:29" ht="12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</row>
    <row r="309" spans="1:29" ht="12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</row>
    <row r="310" spans="1:29" ht="12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</row>
    <row r="311" spans="1:29" ht="12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</row>
    <row r="312" spans="1:29" ht="12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</row>
    <row r="313" spans="1:29" ht="12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</row>
    <row r="314" spans="1:29" ht="12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</row>
    <row r="315" spans="1:29" ht="12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</row>
    <row r="316" spans="1:29" ht="12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</row>
    <row r="317" spans="1:29" ht="12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</row>
    <row r="318" spans="1:29" ht="12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</row>
    <row r="319" spans="1:29" ht="12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</row>
    <row r="320" spans="1:29" ht="12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</row>
    <row r="321" spans="1:29" ht="12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</row>
    <row r="322" spans="1:29" ht="12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</row>
    <row r="323" spans="1:29" ht="12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</row>
    <row r="324" spans="1:29" ht="12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</row>
    <row r="325" spans="1:29" ht="12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</row>
    <row r="326" spans="1:29" ht="12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</row>
    <row r="327" spans="1:29" ht="12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</row>
    <row r="328" spans="1:29" ht="12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</row>
    <row r="329" spans="1:29" ht="12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</row>
    <row r="330" spans="1:29" ht="12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</row>
    <row r="331" spans="1:29" ht="12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</row>
    <row r="332" spans="1:29" ht="12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</row>
    <row r="333" spans="1:29" ht="12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</row>
    <row r="334" spans="1:29" ht="12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</row>
    <row r="335" spans="1:29" ht="12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</row>
    <row r="336" spans="1:29" ht="12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</row>
    <row r="337" spans="1:29" ht="12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</row>
    <row r="338" spans="1:29" ht="12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</row>
    <row r="339" spans="1:29" ht="12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</row>
    <row r="340" spans="1:29" ht="12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</row>
    <row r="341" spans="1:29" ht="12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</row>
    <row r="342" spans="1:29" ht="12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</row>
    <row r="343" spans="1:29" ht="12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</row>
    <row r="344" spans="1:29" ht="12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</row>
    <row r="345" spans="1:29" ht="12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</row>
    <row r="346" spans="1:29" ht="12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</row>
    <row r="347" spans="1:29" ht="12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</row>
    <row r="348" spans="1:29" ht="12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</row>
    <row r="349" spans="1:29" ht="12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</row>
    <row r="350" spans="1:29" ht="12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</row>
    <row r="351" spans="1:29" ht="12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</row>
    <row r="352" spans="1:29" ht="12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</row>
    <row r="353" spans="1:29" ht="12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</row>
    <row r="354" spans="1:29" ht="12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</row>
    <row r="355" spans="1:29" ht="12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</row>
    <row r="356" spans="1:29" ht="12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</row>
    <row r="357" spans="1:29" ht="12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</row>
    <row r="358" spans="1:29" ht="12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</row>
    <row r="359" spans="1:29" ht="12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</row>
    <row r="360" spans="1:29" ht="12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</row>
    <row r="361" spans="1:29" ht="12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</row>
    <row r="362" spans="1:29" ht="12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</row>
    <row r="363" spans="1:29" ht="12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</row>
    <row r="364" spans="1:29" ht="12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</row>
    <row r="365" spans="1:29" ht="12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</row>
    <row r="366" spans="1:29" ht="12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</row>
    <row r="367" spans="1:29" ht="12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</row>
    <row r="368" spans="1:29" ht="12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</row>
    <row r="369" spans="1:29" ht="12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</row>
    <row r="370" spans="1:29" ht="12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</row>
    <row r="371" spans="1:29" ht="12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</row>
    <row r="372" spans="1:29" ht="12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</row>
    <row r="373" spans="1:29" ht="12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</row>
    <row r="374" spans="1:29" ht="12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</row>
    <row r="375" spans="1:29" ht="12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</row>
    <row r="376" spans="1:29" ht="12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</row>
    <row r="377" spans="1:29" ht="12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</row>
    <row r="378" spans="1:29" ht="12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</row>
    <row r="379" spans="1:29" ht="12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</row>
    <row r="380" spans="1:29" ht="12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</row>
    <row r="381" spans="1:29" ht="12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</row>
    <row r="382" spans="1:29" ht="12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</row>
    <row r="383" spans="1:29" ht="12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</row>
    <row r="384" spans="1:29" ht="12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</row>
    <row r="385" spans="1:29" ht="12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</row>
    <row r="386" spans="1:29" ht="12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</row>
    <row r="387" spans="1:29" ht="12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</row>
    <row r="388" spans="1:29" ht="12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</row>
    <row r="389" spans="1:29" ht="12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</row>
    <row r="390" spans="1:29" ht="12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</row>
    <row r="391" spans="1:29" ht="12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</row>
    <row r="392" spans="1:29" ht="12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</row>
    <row r="393" spans="1:29" ht="12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</row>
    <row r="394" spans="1:29" ht="12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</row>
    <row r="395" spans="1:29" ht="12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</row>
    <row r="396" spans="1:29" ht="12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</row>
    <row r="397" spans="1:29" ht="12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</row>
    <row r="398" spans="1:29" ht="12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</row>
    <row r="399" spans="1:29" ht="12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</row>
    <row r="400" spans="1:29" ht="12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</row>
    <row r="401" spans="1:29" ht="12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</row>
    <row r="402" spans="1:29" ht="12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</row>
    <row r="403" spans="1:29" ht="12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</row>
    <row r="404" spans="1:29" ht="12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</row>
    <row r="405" spans="1:29" ht="12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</row>
    <row r="406" spans="1:29" ht="12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</row>
    <row r="407" spans="1:29" ht="12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</row>
    <row r="408" spans="1:29" ht="12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</row>
    <row r="409" spans="1:29" ht="12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</row>
    <row r="410" spans="1:29" ht="12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</row>
    <row r="411" spans="1:29" ht="12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</row>
    <row r="412" spans="1:29" ht="12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</row>
    <row r="413" spans="1:29" ht="12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</row>
    <row r="414" spans="1:29" ht="12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</row>
    <row r="415" spans="1:29" ht="12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</row>
    <row r="416" spans="1:29" ht="12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</row>
    <row r="417" spans="1:29" ht="12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</row>
    <row r="418" spans="1:29" ht="12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</row>
    <row r="419" spans="1:29" ht="12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</row>
    <row r="420" spans="1:29" ht="12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</row>
    <row r="421" spans="1:29" ht="12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</row>
    <row r="422" spans="1:29" ht="12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</row>
    <row r="423" spans="1:29" ht="12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</row>
    <row r="424" spans="1:29" ht="12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</row>
    <row r="425" spans="1:29" ht="12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</row>
    <row r="426" spans="1:29" ht="12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</row>
    <row r="427" spans="1:29" ht="12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</row>
    <row r="428" spans="1:29" ht="12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</row>
    <row r="429" spans="1:29" ht="12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</row>
    <row r="430" spans="1:29" ht="12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</row>
    <row r="431" spans="1:29" ht="12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</row>
    <row r="432" spans="1:29" ht="12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</row>
    <row r="433" spans="1:29" ht="12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</row>
    <row r="434" spans="1:29" ht="12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</row>
    <row r="435" spans="1:29" ht="12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</row>
    <row r="436" spans="1:29" ht="12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</row>
    <row r="437" spans="1:29" ht="12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</row>
    <row r="438" spans="1:29" ht="12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</row>
    <row r="439" spans="1:29" ht="12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</row>
    <row r="440" spans="1:29" ht="12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</row>
    <row r="441" spans="1:29" ht="12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</row>
    <row r="442" spans="1:29" ht="12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</row>
    <row r="443" spans="1:29" ht="12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</row>
    <row r="444" spans="1:29" ht="12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</row>
    <row r="445" spans="1:29" ht="12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</row>
    <row r="446" spans="1:29" ht="12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</row>
    <row r="447" spans="1:29" ht="12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</row>
    <row r="448" spans="1:29" ht="12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</row>
    <row r="449" spans="1:29" ht="12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</row>
    <row r="450" spans="1:29" ht="12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</row>
    <row r="451" spans="1:29" ht="12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</row>
    <row r="452" spans="1:29" ht="12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</row>
    <row r="453" spans="1:29" ht="12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</row>
    <row r="454" spans="1:29" ht="12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</row>
    <row r="455" spans="1:29" ht="12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</row>
    <row r="456" spans="1:29" ht="12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</row>
    <row r="457" spans="1:29" ht="12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</row>
    <row r="458" spans="1:29" ht="12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</row>
    <row r="459" spans="1:29" ht="12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</row>
    <row r="460" spans="1:29" ht="12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</row>
    <row r="461" spans="1:29" ht="12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</row>
    <row r="462" spans="1:29" ht="12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</row>
    <row r="463" spans="1:29" ht="12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</row>
    <row r="464" spans="1:29" ht="12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</row>
    <row r="465" spans="1:29" ht="12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</row>
    <row r="466" spans="1:29" ht="12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</row>
    <row r="467" spans="1:29" ht="12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</row>
    <row r="468" spans="1:29" ht="12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</row>
    <row r="469" spans="1:29" ht="12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</row>
    <row r="470" spans="1:29" ht="12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</row>
    <row r="471" spans="1:29" ht="12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</row>
    <row r="472" spans="1:29" ht="12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</row>
    <row r="473" spans="1:29" ht="12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</row>
    <row r="474" spans="1:29" ht="12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</row>
    <row r="475" spans="1:29" ht="12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</row>
    <row r="476" spans="1:29" ht="12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</row>
    <row r="477" spans="1:29" ht="12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</row>
    <row r="478" spans="1:29" ht="12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</row>
    <row r="479" spans="1:29" ht="12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</row>
    <row r="480" spans="1:29" ht="12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</row>
    <row r="481" spans="1:29" ht="12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</row>
    <row r="482" spans="1:29" ht="12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</row>
    <row r="483" spans="1:29" ht="12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</row>
    <row r="484" spans="1:29" ht="12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</row>
    <row r="485" spans="1:29" ht="12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</row>
    <row r="486" spans="1:29" ht="12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</row>
    <row r="487" spans="1:29" ht="12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</row>
    <row r="488" spans="1:29" ht="12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</row>
    <row r="489" spans="1:29" ht="12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</row>
    <row r="490" spans="1:29" ht="12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</row>
    <row r="491" spans="1:29" ht="12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</row>
    <row r="492" spans="1:29" ht="12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</row>
    <row r="493" spans="1:29" ht="12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</row>
    <row r="494" spans="1:29" ht="12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</row>
    <row r="495" spans="1:29" ht="12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</row>
    <row r="496" spans="1:29" ht="12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</row>
    <row r="497" spans="1:29" ht="12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</row>
    <row r="498" spans="1:29" ht="12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</row>
    <row r="499" spans="1:29" ht="12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</row>
    <row r="500" spans="1:29" ht="12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</row>
    <row r="501" spans="1:29" ht="12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</row>
    <row r="502" spans="1:29" ht="12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</row>
    <row r="503" spans="1:29" ht="12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</row>
    <row r="504" spans="1:29" ht="12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</row>
    <row r="505" spans="1:29" ht="12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</row>
    <row r="506" spans="1:29" ht="12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</row>
    <row r="507" spans="1:29" ht="12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</row>
    <row r="508" spans="1:29" ht="12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</row>
    <row r="509" spans="1:29" ht="12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</row>
    <row r="510" spans="1:29" ht="12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</row>
    <row r="511" spans="1:29" ht="12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</row>
    <row r="512" spans="1:29" ht="12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</row>
    <row r="513" spans="1:29" ht="12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</row>
    <row r="514" spans="1:29" ht="12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</row>
    <row r="515" spans="1:29" ht="12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</row>
    <row r="516" spans="1:29" ht="12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</row>
    <row r="517" spans="1:29" ht="12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</row>
    <row r="518" spans="1:29" ht="12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</row>
    <row r="519" spans="1:29" ht="12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</row>
    <row r="520" spans="1:29" ht="12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</row>
    <row r="521" spans="1:29" ht="12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</row>
    <row r="522" spans="1:29" ht="12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</row>
    <row r="523" spans="1:29" ht="12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</row>
    <row r="524" spans="1:29" ht="12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</row>
    <row r="525" spans="1:29" ht="12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</row>
    <row r="526" spans="1:29" ht="12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</row>
    <row r="527" spans="1:29" ht="12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</row>
    <row r="528" spans="1:29" ht="12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</row>
    <row r="529" spans="1:29" ht="12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</row>
    <row r="530" spans="1:29" ht="12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</row>
    <row r="531" spans="1:29" ht="12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</row>
    <row r="532" spans="1:29" ht="12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</row>
    <row r="533" spans="1:29" ht="12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</row>
    <row r="534" spans="1:29" ht="12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</row>
    <row r="535" spans="1:29" ht="12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</row>
    <row r="536" spans="1:29" ht="12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</row>
    <row r="537" spans="1:29" ht="12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</row>
    <row r="538" spans="1:29" ht="12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</row>
    <row r="539" spans="1:29" ht="12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</row>
    <row r="540" spans="1:29" ht="12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</row>
    <row r="541" spans="1:29" ht="12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</row>
    <row r="542" spans="1:29" ht="12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</row>
    <row r="543" spans="1:29" ht="12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</row>
    <row r="544" spans="1:29" ht="12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</row>
    <row r="545" spans="1:29" ht="12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</row>
    <row r="546" spans="1:29" ht="12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</row>
    <row r="547" spans="1:29" ht="12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</row>
    <row r="548" spans="1:29" ht="12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</row>
    <row r="549" spans="1:29" ht="12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</row>
    <row r="550" spans="1:29" ht="12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</row>
    <row r="551" spans="1:29" ht="12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</row>
    <row r="552" spans="1:29" ht="12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</row>
    <row r="553" spans="1:29" ht="12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</row>
    <row r="554" spans="1:29" ht="12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</row>
    <row r="555" spans="1:29" ht="12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</row>
    <row r="556" spans="1:29" ht="12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</row>
    <row r="557" spans="1:29" ht="12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</row>
    <row r="558" spans="1:29" ht="12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</row>
    <row r="559" spans="1:29" ht="12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</row>
    <row r="560" spans="1:29" ht="12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</row>
    <row r="561" spans="1:29" ht="12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</row>
    <row r="562" spans="1:29" ht="12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</row>
    <row r="563" spans="1:29" ht="12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</row>
    <row r="564" spans="1:29" ht="12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</row>
    <row r="565" spans="1:29" ht="12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</row>
    <row r="566" spans="1:29" ht="12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</row>
    <row r="567" spans="1:29" ht="12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</row>
    <row r="568" spans="1:29" ht="12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</row>
    <row r="569" spans="1:29" ht="12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</row>
    <row r="570" spans="1:29" ht="12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</row>
    <row r="571" spans="1:29" ht="12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</row>
    <row r="572" spans="1:29" ht="12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</row>
    <row r="573" spans="1:29" ht="12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</row>
    <row r="574" spans="1:29" ht="12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</row>
    <row r="575" spans="1:29" ht="12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</row>
    <row r="576" spans="1:29" ht="12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</row>
    <row r="577" spans="1:29" ht="12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</row>
    <row r="578" spans="1:29" ht="12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</row>
    <row r="579" spans="1:29" ht="12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</row>
    <row r="580" spans="1:29" ht="12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</row>
    <row r="581" spans="1:29" ht="12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</row>
    <row r="582" spans="1:29" ht="12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</row>
    <row r="583" spans="1:29" ht="12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</row>
    <row r="584" spans="1:29" ht="12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</row>
    <row r="585" spans="1:29" ht="12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</row>
    <row r="586" spans="1:29" ht="12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</row>
    <row r="587" spans="1:29" ht="12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</row>
    <row r="588" spans="1:29" ht="12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</row>
    <row r="589" spans="1:29" ht="12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</row>
    <row r="590" spans="1:29" ht="12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</row>
    <row r="591" spans="1:29" ht="12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</row>
    <row r="592" spans="1:29" ht="12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</row>
    <row r="593" spans="1:29" ht="12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</row>
    <row r="594" spans="1:29" ht="12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</row>
    <row r="595" spans="1:29" ht="12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</row>
    <row r="596" spans="1:29" ht="12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</row>
    <row r="597" spans="1:29" ht="12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</row>
    <row r="598" spans="1:29" ht="12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</row>
    <row r="599" spans="1:29" ht="12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</row>
    <row r="600" spans="1:29" ht="12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</row>
    <row r="601" spans="1:29" ht="12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</row>
    <row r="602" spans="1:29" ht="12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</row>
    <row r="603" spans="1:29" ht="12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</row>
    <row r="604" spans="1:29" ht="12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</row>
    <row r="605" spans="1:29" ht="12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</row>
    <row r="606" spans="1:29" ht="12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</row>
    <row r="607" spans="1:29" ht="12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</row>
    <row r="608" spans="1:29" ht="12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</row>
    <row r="609" spans="1:29" ht="12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</row>
    <row r="610" spans="1:29" ht="12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</row>
    <row r="611" spans="1:29" ht="12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</row>
    <row r="612" spans="1:29" ht="12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</row>
    <row r="613" spans="1:29" ht="12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</row>
    <row r="614" spans="1:29" ht="12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</row>
    <row r="615" spans="1:29" ht="12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</row>
    <row r="616" spans="1:29" ht="12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</row>
    <row r="617" spans="1:29" ht="12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</row>
    <row r="618" spans="1:29" ht="12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</row>
    <row r="619" spans="1:29" ht="12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</row>
    <row r="620" spans="1:29" ht="12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</row>
    <row r="621" spans="1:29" ht="12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</row>
    <row r="622" spans="1:29" ht="12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</row>
    <row r="623" spans="1:29" ht="12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</row>
    <row r="624" spans="1:29" ht="12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</row>
    <row r="625" spans="1:29" ht="12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</row>
    <row r="626" spans="1:29" ht="12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</row>
    <row r="627" spans="1:29" ht="12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</row>
    <row r="628" spans="1:29" ht="12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</row>
    <row r="629" spans="1:29" ht="12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</row>
    <row r="630" spans="1:29" ht="12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</row>
    <row r="631" spans="1:29" ht="12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</row>
    <row r="632" spans="1:29" ht="12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</row>
    <row r="633" spans="1:29" ht="12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</row>
    <row r="634" spans="1:29" ht="12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</row>
    <row r="635" spans="1:29" ht="12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</row>
    <row r="636" spans="1:29" ht="12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</row>
    <row r="637" spans="1:29" ht="12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</row>
    <row r="638" spans="1:29" ht="12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</row>
    <row r="639" spans="1:29" ht="12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</row>
    <row r="640" spans="1:29" ht="12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</row>
    <row r="641" spans="1:29" ht="12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</row>
    <row r="642" spans="1:29" ht="12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</row>
    <row r="643" spans="1:29" ht="12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</row>
    <row r="644" spans="1:29" ht="12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</row>
    <row r="645" spans="1:29" ht="12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</row>
    <row r="646" spans="1:29" ht="12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</row>
    <row r="647" spans="1:29" ht="12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</row>
    <row r="648" spans="1:29" ht="12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</row>
    <row r="649" spans="1:29" ht="12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</row>
    <row r="650" spans="1:29" ht="12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</row>
    <row r="651" spans="1:29" ht="12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</row>
    <row r="652" spans="1:29" ht="12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</row>
    <row r="653" spans="1:29" ht="12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</row>
    <row r="654" spans="1:29" ht="12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</row>
    <row r="655" spans="1:29" ht="12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</row>
    <row r="656" spans="1:29" ht="12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</row>
    <row r="657" spans="1:29" ht="12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</row>
    <row r="658" spans="1:29" ht="12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</row>
    <row r="659" spans="1:29" ht="12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</row>
    <row r="660" spans="1:29" ht="12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</row>
    <row r="661" spans="1:29" ht="12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</row>
    <row r="662" spans="1:29" ht="12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</row>
    <row r="663" spans="1:29" ht="12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</row>
    <row r="664" spans="1:29" ht="12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</row>
    <row r="665" spans="1:29" ht="12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</row>
    <row r="666" spans="1:29" ht="12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</row>
    <row r="667" spans="1:29" ht="12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</row>
    <row r="668" spans="1:29" ht="12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</row>
    <row r="669" spans="1:29" ht="12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</row>
    <row r="670" spans="1:29" ht="12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</row>
    <row r="671" spans="1:29" ht="12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</row>
    <row r="672" spans="1:29" ht="12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</row>
    <row r="673" spans="1:29" ht="12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</row>
    <row r="674" spans="1:29" ht="12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</row>
    <row r="675" spans="1:29" ht="12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</row>
    <row r="676" spans="1:29" ht="12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</row>
    <row r="677" spans="1:29" ht="12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</row>
    <row r="678" spans="1:29" ht="12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</row>
    <row r="679" spans="1:29" ht="12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</row>
    <row r="680" spans="1:29" ht="12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</row>
    <row r="681" spans="1:29" ht="12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</row>
    <row r="682" spans="1:29" ht="12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</row>
    <row r="683" spans="1:29" ht="12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</row>
    <row r="684" spans="1:29" ht="12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</row>
    <row r="685" spans="1:29" ht="12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</row>
    <row r="686" spans="1:29" ht="12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</row>
    <row r="687" spans="1:29" ht="12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</row>
    <row r="688" spans="1:29" ht="12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</row>
    <row r="689" spans="1:29" ht="12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</row>
    <row r="690" spans="1:29" ht="12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</row>
    <row r="691" spans="1:29" ht="12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</row>
    <row r="692" spans="1:29" ht="12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</row>
    <row r="693" spans="1:29" ht="12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</row>
    <row r="694" spans="1:29" ht="12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</row>
    <row r="695" spans="1:29" ht="12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</row>
    <row r="696" spans="1:29" ht="12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</row>
    <row r="697" spans="1:29" ht="12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</row>
    <row r="698" spans="1:29" ht="12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</row>
    <row r="699" spans="1:29" ht="12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</row>
    <row r="700" spans="1:29" ht="12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</row>
    <row r="701" spans="1:29" ht="12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</row>
    <row r="702" spans="1:29" ht="12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</row>
    <row r="703" spans="1:29" ht="12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</row>
    <row r="704" spans="1:29" ht="12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</row>
    <row r="705" spans="1:29" ht="12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</row>
    <row r="706" spans="1:29" ht="12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</row>
    <row r="707" spans="1:29" ht="12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</row>
    <row r="708" spans="1:29" ht="12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</row>
    <row r="709" spans="1:29" ht="12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</row>
    <row r="710" spans="1:29" ht="12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</row>
    <row r="711" spans="1:29" ht="12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</row>
    <row r="712" spans="1:29" ht="12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</row>
    <row r="713" spans="1:29" ht="12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</row>
    <row r="714" spans="1:29" ht="12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</row>
    <row r="715" spans="1:29" ht="12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</row>
    <row r="716" spans="1:29" ht="12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</row>
    <row r="717" spans="1:29" ht="12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</row>
    <row r="718" spans="1:29" ht="12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</row>
    <row r="719" spans="1:29" ht="12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</row>
    <row r="720" spans="1:29" ht="12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</row>
    <row r="721" spans="1:29" ht="12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</row>
    <row r="722" spans="1:29" ht="12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</row>
    <row r="723" spans="1:29" ht="12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</row>
    <row r="724" spans="1:29" ht="12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</row>
    <row r="725" spans="1:29" ht="12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</row>
    <row r="726" spans="1:29" ht="12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</row>
    <row r="727" spans="1:29" ht="12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</row>
    <row r="728" spans="1:29" ht="12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</row>
    <row r="729" spans="1:29" ht="12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</row>
    <row r="730" spans="1:29" ht="12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</row>
    <row r="731" spans="1:29" ht="12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</row>
    <row r="732" spans="1:29" ht="12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</row>
    <row r="733" spans="1:29" ht="12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</row>
    <row r="734" spans="1:29" ht="12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</row>
    <row r="735" spans="1:29" ht="12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</row>
    <row r="736" spans="1:29" ht="12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</row>
    <row r="737" spans="1:29" ht="12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</row>
    <row r="738" spans="1:29" ht="12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</row>
    <row r="739" spans="1:29" ht="12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</row>
    <row r="740" spans="1:29" ht="12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</row>
    <row r="741" spans="1:29" ht="12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</row>
    <row r="742" spans="1:29" ht="12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</row>
    <row r="743" spans="1:29" ht="12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</row>
    <row r="744" spans="1:29" ht="12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</row>
    <row r="745" spans="1:29" ht="12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</row>
    <row r="746" spans="1:29" ht="12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</row>
    <row r="747" spans="1:29" ht="12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</row>
    <row r="748" spans="1:29" ht="12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</row>
    <row r="749" spans="1:29" ht="12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</row>
    <row r="750" spans="1:29" ht="12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</row>
    <row r="751" spans="1:29" ht="12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</row>
    <row r="752" spans="1:29" ht="12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</row>
    <row r="753" spans="1:29" ht="12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</row>
    <row r="754" spans="1:29" ht="12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</row>
    <row r="755" spans="1:29" ht="12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</row>
    <row r="756" spans="1:29" ht="12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</row>
    <row r="757" spans="1:29" ht="12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</row>
    <row r="758" spans="1:29" ht="12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</row>
    <row r="759" spans="1:29" ht="12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</row>
    <row r="760" spans="1:29" ht="12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</row>
    <row r="761" spans="1:29" ht="12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</row>
    <row r="762" spans="1:29" ht="12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</row>
    <row r="763" spans="1:29" ht="12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</row>
    <row r="764" spans="1:29" ht="12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</row>
    <row r="765" spans="1:29" ht="12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</row>
    <row r="766" spans="1:29" ht="12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</row>
    <row r="767" spans="1:29" ht="12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</row>
    <row r="768" spans="1:29" ht="12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</row>
    <row r="769" spans="1:29" ht="12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</row>
    <row r="770" spans="1:29" ht="12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</row>
    <row r="771" spans="1:29" ht="12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</row>
    <row r="772" spans="1:29" ht="12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</row>
    <row r="773" spans="1:29" ht="12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</row>
    <row r="774" spans="1:29" ht="12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</row>
    <row r="775" spans="1:29" ht="12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</row>
    <row r="776" spans="1:29" ht="12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</row>
    <row r="777" spans="1:29" ht="12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</row>
    <row r="778" spans="1:29" ht="12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</row>
    <row r="779" spans="1:29" ht="12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</row>
    <row r="780" spans="1:29" ht="12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</row>
    <row r="781" spans="1:29" ht="12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</row>
    <row r="782" spans="1:29" ht="12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</row>
    <row r="783" spans="1:29" ht="12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</row>
    <row r="784" spans="1:29" ht="12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</row>
    <row r="785" spans="1:29" ht="12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</row>
    <row r="786" spans="1:29" ht="12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</row>
    <row r="787" spans="1:29" ht="12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</row>
    <row r="788" spans="1:29" ht="12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</row>
    <row r="789" spans="1:29" ht="12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</row>
    <row r="790" spans="1:29" ht="12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</row>
    <row r="791" spans="1:29" ht="12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</row>
    <row r="792" spans="1:29" ht="12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</row>
    <row r="793" spans="1:29" ht="12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</row>
    <row r="794" spans="1:29" ht="12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</row>
    <row r="795" spans="1:29" ht="12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</row>
    <row r="796" spans="1:29" ht="12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</row>
    <row r="797" spans="1:29" ht="12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</row>
    <row r="798" spans="1:29" ht="12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</row>
    <row r="799" spans="1:29" ht="12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</row>
    <row r="800" spans="1:29" ht="12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</row>
    <row r="801" spans="1:29" ht="12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</row>
    <row r="802" spans="1:29" ht="12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</row>
    <row r="803" spans="1:29" ht="12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</row>
    <row r="804" spans="1:29" ht="12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</row>
    <row r="805" spans="1:29" ht="12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</row>
    <row r="806" spans="1:29" ht="12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</row>
    <row r="807" spans="1:29" ht="12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</row>
    <row r="808" spans="1:29" ht="12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</row>
    <row r="809" spans="1:29" ht="12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</row>
    <row r="810" spans="1:29" ht="12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</row>
    <row r="811" spans="1:29" ht="12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</row>
    <row r="812" spans="1:29" ht="12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</row>
    <row r="813" spans="1:29" ht="12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</row>
    <row r="814" spans="1:29" ht="12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</row>
    <row r="815" spans="1:29" ht="12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</row>
    <row r="816" spans="1:29" ht="12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</row>
    <row r="817" spans="1:29" ht="12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</row>
    <row r="818" spans="1:29" ht="12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</row>
    <row r="819" spans="1:29" ht="12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</row>
    <row r="820" spans="1:29" ht="12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</row>
    <row r="821" spans="1:29" ht="12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</row>
    <row r="822" spans="1:29" ht="12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</row>
    <row r="823" spans="1:29" ht="12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</row>
    <row r="824" spans="1:29" ht="12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</row>
    <row r="825" spans="1:29" ht="12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</row>
    <row r="826" spans="1:29" ht="12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</row>
    <row r="827" spans="1:29" ht="12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</row>
    <row r="828" spans="1:29" ht="12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</row>
    <row r="829" spans="1:29" ht="12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</row>
    <row r="830" spans="1:29" ht="12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</row>
    <row r="831" spans="1:29" ht="12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</row>
    <row r="832" spans="1:29" ht="12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</row>
    <row r="833" spans="1:29" ht="12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</row>
    <row r="834" spans="1:29" ht="12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</row>
    <row r="835" spans="1:29" ht="12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</row>
    <row r="836" spans="1:29" ht="12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</row>
    <row r="837" spans="1:29" ht="12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</row>
    <row r="838" spans="1:29" ht="12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</row>
    <row r="839" spans="1:29" ht="12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</row>
    <row r="840" spans="1:29" ht="12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</row>
    <row r="841" spans="1:29" ht="12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</row>
    <row r="842" spans="1:29" ht="12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</row>
    <row r="843" spans="1:29" ht="12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</row>
    <row r="844" spans="1:29" ht="12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</row>
    <row r="845" spans="1:29" ht="12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</row>
    <row r="846" spans="1:29" ht="12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</row>
    <row r="847" spans="1:29" ht="12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</row>
    <row r="848" spans="1:29" ht="12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</row>
    <row r="849" spans="1:29" ht="12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</row>
    <row r="850" spans="1:29" ht="12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</row>
    <row r="851" spans="1:29" ht="12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</row>
    <row r="852" spans="1:29" ht="12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</row>
    <row r="853" spans="1:29" ht="12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</row>
    <row r="854" spans="1:29" ht="12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</row>
    <row r="855" spans="1:29" ht="12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</row>
    <row r="856" spans="1:29" ht="12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</row>
    <row r="857" spans="1:29" ht="12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</row>
    <row r="858" spans="1:29" ht="12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</row>
    <row r="859" spans="1:29" ht="12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</row>
    <row r="860" spans="1:29" ht="12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</row>
    <row r="861" spans="1:29" ht="12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</row>
    <row r="862" spans="1:29" ht="12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</row>
    <row r="863" spans="1:29" ht="12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</row>
    <row r="864" spans="1:29" ht="12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</row>
    <row r="865" spans="1:29" ht="12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</row>
    <row r="866" spans="1:29" ht="12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</row>
    <row r="867" spans="1:29" ht="12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</row>
    <row r="868" spans="1:29" ht="12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</row>
    <row r="869" spans="1:29" ht="12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</row>
    <row r="870" spans="1:29" ht="12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</row>
    <row r="871" spans="1:29" ht="12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</row>
    <row r="872" spans="1:29" ht="12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</row>
    <row r="873" spans="1:29" ht="12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</row>
    <row r="874" spans="1:29" ht="12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</row>
    <row r="875" spans="1:29" ht="12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</row>
    <row r="876" spans="1:29" ht="12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</row>
    <row r="877" spans="1:29" ht="12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</row>
    <row r="878" spans="1:29" ht="12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</row>
    <row r="879" spans="1:29" ht="12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</row>
    <row r="880" spans="1:29" ht="12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</row>
    <row r="881" spans="1:29" ht="12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</row>
    <row r="882" spans="1:29" ht="12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</row>
    <row r="883" spans="1:29" ht="12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</row>
    <row r="884" spans="1:29" ht="12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</row>
    <row r="885" spans="1:29" ht="12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</row>
    <row r="886" spans="1:29" ht="12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</row>
    <row r="887" spans="1:29" ht="12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</row>
    <row r="888" spans="1:29" ht="12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</row>
    <row r="889" spans="1:29" ht="12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</row>
    <row r="890" spans="1:29" ht="12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</row>
    <row r="891" spans="1:29" ht="12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</row>
    <row r="892" spans="1:29" ht="12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</row>
    <row r="893" spans="1:29" ht="12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</row>
    <row r="894" spans="1:29" ht="12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</row>
    <row r="895" spans="1:29" ht="12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</row>
    <row r="896" spans="1:29" ht="12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</row>
    <row r="897" spans="1:29" ht="12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</row>
    <row r="898" spans="1:29" ht="12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</row>
    <row r="899" spans="1:29" ht="12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</row>
    <row r="900" spans="1:29" ht="12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</row>
    <row r="901" spans="1:29" ht="12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</row>
    <row r="902" spans="1:29" ht="12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</row>
    <row r="903" spans="1:29" ht="12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</row>
    <row r="904" spans="1:29" ht="12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</row>
    <row r="905" spans="1:29" ht="12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</row>
    <row r="906" spans="1:29" ht="12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</row>
    <row r="907" spans="1:29" ht="12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</row>
    <row r="908" spans="1:29" ht="12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</row>
    <row r="909" spans="1:29" ht="12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</row>
    <row r="910" spans="1:29" ht="12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</row>
    <row r="911" spans="1:29" ht="12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</row>
    <row r="912" spans="1:29" ht="12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</row>
    <row r="913" spans="1:29" ht="12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</row>
    <row r="914" spans="1:29" ht="12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</row>
    <row r="915" spans="1:29" ht="12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</row>
    <row r="916" spans="1:29" ht="12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</row>
    <row r="917" spans="1:29" ht="12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</row>
    <row r="918" spans="1:29" ht="12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</row>
    <row r="919" spans="1:29" ht="12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</row>
    <row r="920" spans="1:29" ht="12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</row>
    <row r="921" spans="1:29" ht="12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</row>
    <row r="922" spans="1:29" ht="12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</row>
    <row r="923" spans="1:29" ht="12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</row>
    <row r="924" spans="1:29" ht="12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</row>
    <row r="925" spans="1:29" ht="12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</row>
    <row r="926" spans="1:29" ht="12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</row>
    <row r="927" spans="1:29" ht="12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</row>
    <row r="928" spans="1:29" ht="12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</row>
    <row r="929" spans="1:29" ht="12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</row>
    <row r="930" spans="1:29" ht="12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</row>
    <row r="931" spans="1:29" ht="12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</row>
    <row r="932" spans="1:29" ht="12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</row>
    <row r="933" spans="1:29" ht="12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</row>
    <row r="934" spans="1:29" ht="12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</row>
    <row r="935" spans="1:29" ht="12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</row>
    <row r="936" spans="1:29" ht="12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</row>
    <row r="937" spans="1:29" ht="12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</row>
    <row r="938" spans="1:29" ht="12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</row>
    <row r="939" spans="1:29" ht="12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</row>
    <row r="940" spans="1:29" ht="12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</row>
    <row r="941" spans="1:29" ht="12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</row>
    <row r="942" spans="1:29" ht="12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</row>
    <row r="943" spans="1:29" ht="12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</row>
    <row r="944" spans="1:29" ht="12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</row>
    <row r="945" spans="1:29" ht="12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</row>
    <row r="946" spans="1:29" ht="12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</row>
    <row r="947" spans="1:29" ht="12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</row>
    <row r="948" spans="1:29" ht="12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</row>
    <row r="949" spans="1:29" ht="12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</row>
    <row r="950" spans="1:29" ht="12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</row>
    <row r="951" spans="1:29" ht="12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</row>
    <row r="952" spans="1:29" ht="12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</row>
    <row r="953" spans="1:29" ht="12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</row>
    <row r="954" spans="1:29" ht="12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</row>
    <row r="955" spans="1:29" ht="12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</row>
    <row r="956" spans="1:29" ht="12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</row>
    <row r="957" spans="1:29" ht="12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</row>
    <row r="958" spans="1:29" ht="12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</row>
    <row r="959" spans="1:29" ht="12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</row>
    <row r="960" spans="1:29" ht="12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</row>
    <row r="961" spans="1:29" ht="12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</row>
    <row r="962" spans="1:29" ht="12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</row>
    <row r="963" spans="1:29" ht="12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</row>
    <row r="964" spans="1:29" ht="12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</row>
    <row r="965" spans="1:29" ht="12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</row>
    <row r="966" spans="1:29" ht="12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</row>
    <row r="967" spans="1:29" ht="12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</row>
    <row r="968" spans="1:29" ht="12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</row>
    <row r="969" spans="1:29" ht="12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</row>
    <row r="970" spans="1:29" ht="12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</row>
    <row r="971" spans="1:29" ht="12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</row>
    <row r="972" spans="1:29" ht="12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</row>
    <row r="973" spans="1:29" ht="12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</row>
    <row r="974" spans="1:29" ht="12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</row>
    <row r="975" spans="1:29" ht="12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</row>
    <row r="976" spans="1:29" ht="12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</row>
    <row r="977" spans="1:29" ht="12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</row>
    <row r="978" spans="1:29" ht="12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</row>
    <row r="979" spans="1:29" ht="12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</row>
    <row r="980" spans="1:29" ht="12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</row>
    <row r="981" spans="1:29" ht="12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</row>
    <row r="982" spans="1:29" ht="12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</row>
    <row r="983" spans="1:29" ht="12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</row>
    <row r="984" spans="1:29" ht="12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</row>
    <row r="985" spans="1:29" ht="12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</row>
    <row r="986" spans="1:29" ht="12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</row>
    <row r="987" spans="1:29" ht="12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</row>
    <row r="988" spans="1:29" ht="12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</row>
    <row r="989" spans="1:29" ht="12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</row>
    <row r="990" spans="1:29" ht="12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</row>
    <row r="991" spans="1:29" ht="12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</row>
    <row r="992" spans="1:29" ht="12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</row>
    <row r="993" spans="1:29" ht="12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</row>
    <row r="994" spans="1:29" ht="12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</row>
    <row r="995" spans="1:29" ht="12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</row>
    <row r="996" spans="1:29" ht="12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</row>
    <row r="997" spans="1:29" ht="12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</row>
    <row r="998" spans="1:29" ht="12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</row>
    <row r="999" spans="1:29" ht="12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</row>
    <row r="1000" spans="1:29" ht="12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</row>
  </sheetData>
  <mergeCells count="233">
    <mergeCell ref="A1:I1"/>
    <mergeCell ref="A2:I2"/>
    <mergeCell ref="A3:E3"/>
    <mergeCell ref="F3:I3"/>
    <mergeCell ref="A4:E4"/>
    <mergeCell ref="F4:I4"/>
    <mergeCell ref="A6:I6"/>
    <mergeCell ref="B7:G7"/>
    <mergeCell ref="H7:I7"/>
    <mergeCell ref="A5:E5"/>
    <mergeCell ref="F5:I5"/>
    <mergeCell ref="B8:G8"/>
    <mergeCell ref="H8:I8"/>
    <mergeCell ref="B9:G9"/>
    <mergeCell ref="H9:I9"/>
    <mergeCell ref="B10:G10"/>
    <mergeCell ref="H10:I10"/>
    <mergeCell ref="A12:I12"/>
    <mergeCell ref="A13:E13"/>
    <mergeCell ref="F13:G13"/>
    <mergeCell ref="H13:I13"/>
    <mergeCell ref="B11:I11"/>
    <mergeCell ref="A14:E14"/>
    <mergeCell ref="F14:G14"/>
    <mergeCell ref="H14:I14"/>
    <mergeCell ref="A15:G15"/>
    <mergeCell ref="H15:I15"/>
    <mergeCell ref="A16:I16"/>
    <mergeCell ref="A17:I17"/>
    <mergeCell ref="A18:I18"/>
    <mergeCell ref="A19:I19"/>
    <mergeCell ref="A20:I20"/>
    <mergeCell ref="A21:I21"/>
    <mergeCell ref="J21:P21"/>
    <mergeCell ref="Q21:X21"/>
    <mergeCell ref="Y21:AC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G27"/>
    <mergeCell ref="H27:I27"/>
    <mergeCell ref="B28:G28"/>
    <mergeCell ref="H28:I28"/>
    <mergeCell ref="B29:G29"/>
    <mergeCell ref="H29:I29"/>
    <mergeCell ref="B30:G30"/>
    <mergeCell ref="H30:I30"/>
    <mergeCell ref="A31:I31"/>
    <mergeCell ref="A32:I32"/>
    <mergeCell ref="A33:I33"/>
    <mergeCell ref="A34:I34"/>
    <mergeCell ref="B35:G35"/>
    <mergeCell ref="B36:H36"/>
    <mergeCell ref="B39:G39"/>
    <mergeCell ref="B40:H40"/>
    <mergeCell ref="A41:H41"/>
    <mergeCell ref="A42:I42"/>
    <mergeCell ref="B43:H43"/>
    <mergeCell ref="A44:I44"/>
    <mergeCell ref="B37:G37"/>
    <mergeCell ref="B38:G38"/>
    <mergeCell ref="A45:H45"/>
    <mergeCell ref="A46:I46"/>
    <mergeCell ref="A47:I47"/>
    <mergeCell ref="A48:I48"/>
    <mergeCell ref="A49:I49"/>
    <mergeCell ref="A50:I50"/>
    <mergeCell ref="B51:H51"/>
    <mergeCell ref="B52:G52"/>
    <mergeCell ref="B53:G53"/>
    <mergeCell ref="A54:H54"/>
    <mergeCell ref="A55:I55"/>
    <mergeCell ref="A56:I56"/>
    <mergeCell ref="A57:I57"/>
    <mergeCell ref="A58:I58"/>
    <mergeCell ref="B59:G59"/>
    <mergeCell ref="B60:G60"/>
    <mergeCell ref="B61:G61"/>
    <mergeCell ref="B62:C62"/>
    <mergeCell ref="B63:G63"/>
    <mergeCell ref="B64:G64"/>
    <mergeCell ref="B65:G65"/>
    <mergeCell ref="B66:G66"/>
    <mergeCell ref="B67:G67"/>
    <mergeCell ref="A68:G68"/>
    <mergeCell ref="A70:I70"/>
    <mergeCell ref="A71:I71"/>
    <mergeCell ref="A72:I72"/>
    <mergeCell ref="B73:H73"/>
    <mergeCell ref="B74:H74"/>
    <mergeCell ref="B75:G75"/>
    <mergeCell ref="B76:G76"/>
    <mergeCell ref="B77:G77"/>
    <mergeCell ref="B78:G78"/>
    <mergeCell ref="B79:H79"/>
    <mergeCell ref="B80:G80"/>
    <mergeCell ref="B81:G81"/>
    <mergeCell ref="B82:G82"/>
    <mergeCell ref="B83:H83"/>
    <mergeCell ref="B84:H84"/>
    <mergeCell ref="B85:H85"/>
    <mergeCell ref="B86:H86"/>
    <mergeCell ref="B87:H87"/>
    <mergeCell ref="A88:I88"/>
    <mergeCell ref="A89:I89"/>
    <mergeCell ref="A90:I90"/>
    <mergeCell ref="A91:I91"/>
    <mergeCell ref="B92:H92"/>
    <mergeCell ref="B93:H93"/>
    <mergeCell ref="B94:H94"/>
    <mergeCell ref="B95:H95"/>
    <mergeCell ref="A96:H96"/>
    <mergeCell ref="A97:I97"/>
    <mergeCell ref="A98:I98"/>
    <mergeCell ref="B99:H99"/>
    <mergeCell ref="B100:H100"/>
    <mergeCell ref="B101:H101"/>
    <mergeCell ref="B102:H102"/>
    <mergeCell ref="B103:H103"/>
    <mergeCell ref="B104:G104"/>
    <mergeCell ref="A105:H105"/>
    <mergeCell ref="A106:I106"/>
    <mergeCell ref="A107:I107"/>
    <mergeCell ref="A108:I108"/>
    <mergeCell ref="A109:I109"/>
    <mergeCell ref="A110:I110"/>
    <mergeCell ref="A112:I112"/>
    <mergeCell ref="A113:I113"/>
    <mergeCell ref="B114:H114"/>
    <mergeCell ref="B115:F115"/>
    <mergeCell ref="B116:H116"/>
    <mergeCell ref="B117:H117"/>
    <mergeCell ref="B118:H118"/>
    <mergeCell ref="B119:H119"/>
    <mergeCell ref="B120:H120"/>
    <mergeCell ref="A121:H121"/>
    <mergeCell ref="A122:I122"/>
    <mergeCell ref="A123:I123"/>
    <mergeCell ref="B124:H124"/>
    <mergeCell ref="B125:H125"/>
    <mergeCell ref="A126:H126"/>
    <mergeCell ref="A127:I127"/>
    <mergeCell ref="A128:I128"/>
    <mergeCell ref="B129:H129"/>
    <mergeCell ref="B130:H130"/>
    <mergeCell ref="B131:H131"/>
    <mergeCell ref="A132:H132"/>
    <mergeCell ref="A133:I133"/>
    <mergeCell ref="A134:I134"/>
    <mergeCell ref="B135:H135"/>
    <mergeCell ref="B136:H136"/>
    <mergeCell ref="B137:H137"/>
    <mergeCell ref="B138:H138"/>
    <mergeCell ref="A139:H139"/>
    <mergeCell ref="A140:I140"/>
    <mergeCell ref="A141:I141"/>
    <mergeCell ref="A143:I143"/>
    <mergeCell ref="B144:G144"/>
    <mergeCell ref="A145:G145"/>
    <mergeCell ref="B146:G146"/>
    <mergeCell ref="A147:G147"/>
    <mergeCell ref="B148:G148"/>
    <mergeCell ref="A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B158:G158"/>
    <mergeCell ref="A159:H159"/>
    <mergeCell ref="A160:I160"/>
    <mergeCell ref="A161:G161"/>
    <mergeCell ref="A162:B164"/>
    <mergeCell ref="C162:I162"/>
    <mergeCell ref="C163:I163"/>
    <mergeCell ref="C164:I164"/>
    <mergeCell ref="A165:I165"/>
    <mergeCell ref="A166:I166"/>
    <mergeCell ref="A167:I167"/>
    <mergeCell ref="A168:I168"/>
    <mergeCell ref="A169:H169"/>
    <mergeCell ref="B170:H170"/>
    <mergeCell ref="B171:H171"/>
    <mergeCell ref="B172:H172"/>
    <mergeCell ref="B173:H173"/>
    <mergeCell ref="B174:H174"/>
    <mergeCell ref="A175:H175"/>
    <mergeCell ref="B176:H176"/>
    <mergeCell ref="A177:H177"/>
    <mergeCell ref="A178:I178"/>
    <mergeCell ref="A179:H179"/>
    <mergeCell ref="A180:I180"/>
    <mergeCell ref="A181:I181"/>
    <mergeCell ref="A182:I182"/>
    <mergeCell ref="A183:I183"/>
    <mergeCell ref="A184:F184"/>
    <mergeCell ref="G184:I184"/>
    <mergeCell ref="A185:I185"/>
    <mergeCell ref="A186:F186"/>
    <mergeCell ref="G186:I186"/>
    <mergeCell ref="A187:I187"/>
    <mergeCell ref="A188:F188"/>
    <mergeCell ref="G188:I188"/>
    <mergeCell ref="A189:I189"/>
    <mergeCell ref="A190:I190"/>
    <mergeCell ref="A191:C192"/>
    <mergeCell ref="D191:I192"/>
    <mergeCell ref="A193:C193"/>
    <mergeCell ref="D193:I193"/>
    <mergeCell ref="A194:C194"/>
    <mergeCell ref="D194:I194"/>
    <mergeCell ref="A195:C195"/>
    <mergeCell ref="D195:I195"/>
    <mergeCell ref="A201:G201"/>
    <mergeCell ref="H201:I201"/>
    <mergeCell ref="A202:G202"/>
    <mergeCell ref="H202:I202"/>
    <mergeCell ref="A196:I197"/>
    <mergeCell ref="A198:I198"/>
    <mergeCell ref="A199:G199"/>
    <mergeCell ref="H199:I199"/>
    <mergeCell ref="A200:G200"/>
    <mergeCell ref="H200:I200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F6CC8-7E8F-4E1E-90EF-868485A8D686}">
  <dimension ref="A1:AC999"/>
  <sheetViews>
    <sheetView tabSelected="1" topLeftCell="A134" workbookViewId="0">
      <selection activeCell="K171" sqref="K171"/>
    </sheetView>
  </sheetViews>
  <sheetFormatPr defaultColWidth="12.5546875" defaultRowHeight="14.4"/>
  <cols>
    <col min="1" max="1" width="15.109375" style="15" customWidth="1"/>
    <col min="2" max="2" width="11.109375" style="15" customWidth="1"/>
    <col min="3" max="3" width="13.109375" style="15" customWidth="1"/>
    <col min="4" max="4" width="10.109375" style="15" customWidth="1"/>
    <col min="5" max="5" width="12.44140625" style="15" customWidth="1"/>
    <col min="6" max="6" width="11.109375" style="15" customWidth="1"/>
    <col min="7" max="7" width="9.88671875" style="15" customWidth="1"/>
    <col min="8" max="8" width="11.109375" style="15" customWidth="1"/>
    <col min="9" max="9" width="14.5546875" style="15" customWidth="1"/>
    <col min="10" max="10" width="10.88671875" style="15" customWidth="1"/>
    <col min="11" max="11" width="11.109375" style="15" customWidth="1"/>
    <col min="12" max="12" width="7.44140625" style="15" customWidth="1"/>
    <col min="13" max="13" width="6.5546875" style="15" customWidth="1"/>
    <col min="14" max="29" width="9.109375" style="15" customWidth="1"/>
    <col min="30" max="16384" width="12.5546875" style="15"/>
  </cols>
  <sheetData>
    <row r="1" spans="1:29" ht="32.25" customHeight="1">
      <c r="A1" s="255" t="s">
        <v>238</v>
      </c>
      <c r="B1" s="144"/>
      <c r="C1" s="144"/>
      <c r="D1" s="144"/>
      <c r="E1" s="144"/>
      <c r="F1" s="144"/>
      <c r="G1" s="144"/>
      <c r="H1" s="144"/>
      <c r="I1" s="144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29" ht="41.25" customHeight="1">
      <c r="A2" s="256"/>
      <c r="B2" s="144"/>
      <c r="C2" s="144"/>
      <c r="D2" s="144"/>
      <c r="E2" s="144"/>
      <c r="F2" s="144"/>
      <c r="G2" s="144"/>
      <c r="H2" s="144"/>
      <c r="I2" s="144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ht="12.75" customHeight="1">
      <c r="A3" s="272" t="s">
        <v>59</v>
      </c>
      <c r="B3" s="269"/>
      <c r="C3" s="269"/>
      <c r="D3" s="269"/>
      <c r="E3" s="270"/>
      <c r="F3" s="258" t="s">
        <v>60</v>
      </c>
      <c r="G3" s="259"/>
      <c r="H3" s="259"/>
      <c r="I3" s="260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12.75" customHeight="1">
      <c r="A4" s="272" t="s">
        <v>61</v>
      </c>
      <c r="B4" s="269"/>
      <c r="C4" s="269"/>
      <c r="D4" s="269"/>
      <c r="E4" s="270"/>
      <c r="F4" s="258" t="s">
        <v>62</v>
      </c>
      <c r="G4" s="259"/>
      <c r="H4" s="259"/>
      <c r="I4" s="260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29" ht="12.75" customHeight="1">
      <c r="A5" s="272" t="s">
        <v>63</v>
      </c>
      <c r="B5" s="286"/>
      <c r="C5" s="286"/>
      <c r="D5" s="286"/>
      <c r="E5" s="286"/>
      <c r="F5" s="287"/>
      <c r="G5" s="287"/>
      <c r="H5" s="287"/>
      <c r="I5" s="288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29" ht="13.5" customHeight="1">
      <c r="A6" s="284" t="s">
        <v>64</v>
      </c>
      <c r="B6" s="269"/>
      <c r="C6" s="269"/>
      <c r="D6" s="269"/>
      <c r="E6" s="269"/>
      <c r="F6" s="269"/>
      <c r="G6" s="269"/>
      <c r="H6" s="269"/>
      <c r="I6" s="270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29" ht="12.75" customHeight="1">
      <c r="A7" s="125" t="s">
        <v>65</v>
      </c>
      <c r="B7" s="272" t="s">
        <v>66</v>
      </c>
      <c r="C7" s="269"/>
      <c r="D7" s="269"/>
      <c r="E7" s="269"/>
      <c r="F7" s="269"/>
      <c r="G7" s="270"/>
      <c r="H7" s="285"/>
      <c r="I7" s="27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spans="1:29" ht="12.75" customHeight="1">
      <c r="A8" s="125" t="s">
        <v>67</v>
      </c>
      <c r="B8" s="272" t="s">
        <v>68</v>
      </c>
      <c r="C8" s="269"/>
      <c r="D8" s="269"/>
      <c r="E8" s="269"/>
      <c r="F8" s="269"/>
      <c r="G8" s="270"/>
      <c r="H8" s="273" t="s">
        <v>239</v>
      </c>
      <c r="I8" s="233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 spans="1:29" ht="12.75" customHeight="1">
      <c r="A9" s="125" t="s">
        <v>70</v>
      </c>
      <c r="B9" s="272" t="s">
        <v>71</v>
      </c>
      <c r="C9" s="269"/>
      <c r="D9" s="269"/>
      <c r="E9" s="269"/>
      <c r="F9" s="269"/>
      <c r="G9" s="270"/>
      <c r="H9" s="274" t="s">
        <v>72</v>
      </c>
      <c r="I9" s="233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 spans="1:29" ht="12.75" customHeight="1">
      <c r="A10" s="133" t="s">
        <v>73</v>
      </c>
      <c r="B10" s="275" t="s">
        <v>74</v>
      </c>
      <c r="C10" s="276"/>
      <c r="D10" s="276"/>
      <c r="E10" s="276"/>
      <c r="F10" s="276"/>
      <c r="G10" s="277"/>
      <c r="H10" s="278">
        <v>12</v>
      </c>
      <c r="I10" s="279"/>
      <c r="J10" s="16"/>
      <c r="K10" s="9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 s="127" customFormat="1" ht="29.25" customHeight="1">
      <c r="A11" s="125" t="s">
        <v>75</v>
      </c>
      <c r="B11" s="283" t="s">
        <v>76</v>
      </c>
      <c r="C11" s="283"/>
      <c r="D11" s="283"/>
      <c r="E11" s="283"/>
      <c r="F11" s="283"/>
      <c r="G11" s="283"/>
      <c r="H11" s="283"/>
      <c r="I11" s="283"/>
      <c r="J11" s="16"/>
      <c r="K11" s="9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 ht="21" customHeight="1">
      <c r="A12" s="280" t="s">
        <v>77</v>
      </c>
      <c r="B12" s="281"/>
      <c r="C12" s="281"/>
      <c r="D12" s="281"/>
      <c r="E12" s="281"/>
      <c r="F12" s="281"/>
      <c r="G12" s="281"/>
      <c r="H12" s="281"/>
      <c r="I12" s="282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50.25" customHeight="1">
      <c r="A13" s="253" t="s">
        <v>240</v>
      </c>
      <c r="B13" s="169"/>
      <c r="C13" s="169"/>
      <c r="D13" s="169"/>
      <c r="E13" s="169"/>
      <c r="F13" s="253" t="s">
        <v>79</v>
      </c>
      <c r="G13" s="170"/>
      <c r="H13" s="253" t="s">
        <v>80</v>
      </c>
      <c r="I13" s="170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 ht="12.75" customHeight="1">
      <c r="A14" s="163" t="s">
        <v>241</v>
      </c>
      <c r="B14" s="150"/>
      <c r="C14" s="150"/>
      <c r="D14" s="150"/>
      <c r="E14" s="151"/>
      <c r="F14" s="153" t="s">
        <v>82</v>
      </c>
      <c r="G14" s="151"/>
      <c r="H14" s="245">
        <v>1</v>
      </c>
      <c r="I14" s="151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2.75" customHeight="1">
      <c r="A15" s="268" t="s">
        <v>83</v>
      </c>
      <c r="B15" s="269"/>
      <c r="C15" s="269"/>
      <c r="D15" s="269"/>
      <c r="E15" s="269"/>
      <c r="F15" s="269"/>
      <c r="G15" s="270"/>
      <c r="H15" s="271">
        <f>SUM(H14)</f>
        <v>1</v>
      </c>
      <c r="I15" s="151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 ht="8.25" customHeight="1">
      <c r="A16" s="153"/>
      <c r="B16" s="150"/>
      <c r="C16" s="150"/>
      <c r="D16" s="150"/>
      <c r="E16" s="150"/>
      <c r="F16" s="150"/>
      <c r="G16" s="150"/>
      <c r="H16" s="150"/>
      <c r="I16" s="151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spans="1:29" ht="43.5" customHeight="1">
      <c r="A17" s="185" t="s">
        <v>84</v>
      </c>
      <c r="B17" s="150"/>
      <c r="C17" s="150"/>
      <c r="D17" s="150"/>
      <c r="E17" s="150"/>
      <c r="F17" s="150"/>
      <c r="G17" s="150"/>
      <c r="H17" s="150"/>
      <c r="I17" s="151"/>
      <c r="J17" s="95"/>
      <c r="K17" s="94"/>
      <c r="L17" s="93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 ht="7.5" customHeight="1">
      <c r="A18" s="221"/>
      <c r="B18" s="150"/>
      <c r="C18" s="150"/>
      <c r="D18" s="150"/>
      <c r="E18" s="150"/>
      <c r="F18" s="150"/>
      <c r="G18" s="150"/>
      <c r="H18" s="150"/>
      <c r="I18" s="151"/>
      <c r="J18" s="95"/>
      <c r="K18" s="94"/>
      <c r="L18" s="93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 ht="51.75" customHeight="1">
      <c r="A19" s="248" t="s">
        <v>85</v>
      </c>
      <c r="B19" s="169"/>
      <c r="C19" s="169"/>
      <c r="D19" s="169"/>
      <c r="E19" s="169"/>
      <c r="F19" s="169"/>
      <c r="G19" s="169"/>
      <c r="H19" s="169"/>
      <c r="I19" s="170"/>
      <c r="J19" s="95"/>
      <c r="K19" s="94"/>
      <c r="L19" s="93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 ht="9.75" customHeight="1">
      <c r="A20" s="241"/>
      <c r="B20" s="150"/>
      <c r="C20" s="150"/>
      <c r="D20" s="150"/>
      <c r="E20" s="150"/>
      <c r="F20" s="150"/>
      <c r="G20" s="150"/>
      <c r="H20" s="150"/>
      <c r="I20" s="151"/>
      <c r="J20" s="95"/>
      <c r="K20" s="94"/>
      <c r="L20" s="93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ht="21.75" customHeight="1">
      <c r="A21" s="188" t="s">
        <v>86</v>
      </c>
      <c r="B21" s="150"/>
      <c r="C21" s="150"/>
      <c r="D21" s="150"/>
      <c r="E21" s="150"/>
      <c r="F21" s="150"/>
      <c r="G21" s="150"/>
      <c r="H21" s="150"/>
      <c r="I21" s="151"/>
      <c r="J21" s="242"/>
      <c r="K21" s="144"/>
      <c r="L21" s="144"/>
      <c r="M21" s="144"/>
      <c r="N21" s="144"/>
      <c r="O21" s="144"/>
      <c r="P21" s="144"/>
      <c r="Q21" s="242"/>
      <c r="R21" s="144"/>
      <c r="S21" s="144"/>
      <c r="T21" s="144"/>
      <c r="U21" s="144"/>
      <c r="V21" s="144"/>
      <c r="W21" s="144"/>
      <c r="X21" s="144"/>
      <c r="Y21" s="242"/>
      <c r="Z21" s="144"/>
      <c r="AA21" s="144"/>
      <c r="AB21" s="144"/>
      <c r="AC21" s="144"/>
    </row>
    <row r="22" spans="1:29" ht="27" customHeight="1">
      <c r="A22" s="91">
        <v>1</v>
      </c>
      <c r="B22" s="231" t="s">
        <v>87</v>
      </c>
      <c r="C22" s="232"/>
      <c r="D22" s="232"/>
      <c r="E22" s="232"/>
      <c r="F22" s="232"/>
      <c r="G22" s="233"/>
      <c r="H22" s="243" t="s">
        <v>242</v>
      </c>
      <c r="I22" s="233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 spans="1:29" ht="19.5" customHeight="1">
      <c r="A23" s="67">
        <v>2</v>
      </c>
      <c r="B23" s="231" t="s">
        <v>89</v>
      </c>
      <c r="C23" s="232"/>
      <c r="D23" s="232"/>
      <c r="E23" s="232"/>
      <c r="F23" s="232"/>
      <c r="G23" s="233"/>
      <c r="H23" s="244" t="s">
        <v>90</v>
      </c>
      <c r="I23" s="233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  <row r="24" spans="1:29" ht="15.75" customHeight="1">
      <c r="A24" s="91">
        <v>3</v>
      </c>
      <c r="B24" s="231" t="s">
        <v>91</v>
      </c>
      <c r="C24" s="232"/>
      <c r="D24" s="232"/>
      <c r="E24" s="232"/>
      <c r="F24" s="232"/>
      <c r="G24" s="233"/>
      <c r="H24" s="237">
        <v>0</v>
      </c>
      <c r="I24" s="233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 spans="1:29" ht="15.75" customHeight="1">
      <c r="A25" s="91">
        <v>4</v>
      </c>
      <c r="B25" s="231" t="s">
        <v>92</v>
      </c>
      <c r="C25" s="232"/>
      <c r="D25" s="232"/>
      <c r="E25" s="232"/>
      <c r="F25" s="232"/>
      <c r="G25" s="233"/>
      <c r="H25" s="238" t="s">
        <v>93</v>
      </c>
      <c r="I25" s="233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  <row r="26" spans="1:29" ht="15.75" customHeight="1">
      <c r="A26" s="91">
        <v>5</v>
      </c>
      <c r="B26" s="231" t="s">
        <v>94</v>
      </c>
      <c r="C26" s="232"/>
      <c r="D26" s="232"/>
      <c r="E26" s="232"/>
      <c r="F26" s="232"/>
      <c r="G26" s="233"/>
      <c r="H26" s="239" t="s">
        <v>95</v>
      </c>
      <c r="I26" s="233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</row>
    <row r="27" spans="1:29" ht="27" customHeight="1">
      <c r="A27" s="92">
        <v>6</v>
      </c>
      <c r="B27" s="231" t="s">
        <v>96</v>
      </c>
      <c r="C27" s="232"/>
      <c r="D27" s="232"/>
      <c r="E27" s="232"/>
      <c r="F27" s="232"/>
      <c r="G27" s="233"/>
      <c r="H27" s="234">
        <f>ROUND((H24/220),2)</f>
        <v>0</v>
      </c>
      <c r="I27" s="233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</row>
    <row r="28" spans="1:29" ht="23.25" customHeight="1">
      <c r="A28" s="92">
        <v>7</v>
      </c>
      <c r="B28" s="231" t="s">
        <v>97</v>
      </c>
      <c r="C28" s="232"/>
      <c r="D28" s="232"/>
      <c r="E28" s="232"/>
      <c r="F28" s="232"/>
      <c r="G28" s="233"/>
      <c r="H28" s="240">
        <f>TRUNC(H27*1.5,2)</f>
        <v>0</v>
      </c>
      <c r="I28" s="233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</row>
    <row r="29" spans="1:29" ht="26.25" customHeight="1">
      <c r="A29" s="92">
        <v>8</v>
      </c>
      <c r="B29" s="231" t="s">
        <v>243</v>
      </c>
      <c r="C29" s="232"/>
      <c r="D29" s="232"/>
      <c r="E29" s="232"/>
      <c r="F29" s="232"/>
      <c r="G29" s="233"/>
      <c r="H29" s="234">
        <f>ROUND(H27*0.2,2)</f>
        <v>0</v>
      </c>
      <c r="I29" s="233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</row>
    <row r="30" spans="1:29" ht="16.5" customHeight="1">
      <c r="A30" s="92">
        <v>9</v>
      </c>
      <c r="B30" s="231" t="s">
        <v>244</v>
      </c>
      <c r="C30" s="232"/>
      <c r="D30" s="232"/>
      <c r="E30" s="232"/>
      <c r="F30" s="232"/>
      <c r="G30" s="233"/>
      <c r="H30" s="234">
        <v>0</v>
      </c>
      <c r="I30" s="233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</row>
    <row r="31" spans="1:29" ht="15.75" customHeight="1">
      <c r="A31" s="92">
        <v>10</v>
      </c>
      <c r="B31" s="235" t="s">
        <v>98</v>
      </c>
      <c r="C31" s="232"/>
      <c r="D31" s="232"/>
      <c r="E31" s="232"/>
      <c r="F31" s="232"/>
      <c r="G31" s="233"/>
      <c r="H31" s="234">
        <v>2</v>
      </c>
      <c r="I31" s="233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</row>
    <row r="32" spans="1:29" ht="9" customHeight="1">
      <c r="A32" s="221"/>
      <c r="B32" s="150"/>
      <c r="C32" s="150"/>
      <c r="D32" s="150"/>
      <c r="E32" s="150"/>
      <c r="F32" s="150"/>
      <c r="G32" s="150"/>
      <c r="H32" s="150"/>
      <c r="I32" s="151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21.75" customHeight="1">
      <c r="A33" s="218" t="s">
        <v>99</v>
      </c>
      <c r="B33" s="150"/>
      <c r="C33" s="150"/>
      <c r="D33" s="150"/>
      <c r="E33" s="150"/>
      <c r="F33" s="150"/>
      <c r="G33" s="150"/>
      <c r="H33" s="150"/>
      <c r="I33" s="151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9" customHeight="1">
      <c r="A34" s="154"/>
      <c r="B34" s="150"/>
      <c r="C34" s="150"/>
      <c r="D34" s="150"/>
      <c r="E34" s="150"/>
      <c r="F34" s="150"/>
      <c r="G34" s="150"/>
      <c r="H34" s="150"/>
      <c r="I34" s="151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20.25" customHeight="1">
      <c r="A35" s="266" t="s">
        <v>100</v>
      </c>
      <c r="B35" s="169"/>
      <c r="C35" s="169"/>
      <c r="D35" s="169"/>
      <c r="E35" s="169"/>
      <c r="F35" s="169"/>
      <c r="G35" s="169"/>
      <c r="H35" s="169"/>
      <c r="I35" s="170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30" customHeight="1">
      <c r="A36" s="97">
        <v>1</v>
      </c>
      <c r="B36" s="208" t="s">
        <v>101</v>
      </c>
      <c r="C36" s="150"/>
      <c r="D36" s="150"/>
      <c r="E36" s="150"/>
      <c r="F36" s="150"/>
      <c r="G36" s="151"/>
      <c r="H36" s="98" t="s">
        <v>102</v>
      </c>
      <c r="I36" s="97" t="s">
        <v>103</v>
      </c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</row>
    <row r="37" spans="1:29" ht="19.5" customHeight="1">
      <c r="A37" s="91" t="s">
        <v>65</v>
      </c>
      <c r="B37" s="229" t="s">
        <v>245</v>
      </c>
      <c r="C37" s="150"/>
      <c r="D37" s="150"/>
      <c r="E37" s="150"/>
      <c r="F37" s="150"/>
      <c r="G37" s="150"/>
      <c r="H37" s="151"/>
      <c r="I37" s="90">
        <f>H24</f>
        <v>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</row>
    <row r="38" spans="1:29" ht="39" customHeight="1">
      <c r="A38" s="91" t="s">
        <v>67</v>
      </c>
      <c r="B38" s="229" t="s">
        <v>246</v>
      </c>
      <c r="C38" s="150"/>
      <c r="D38" s="150"/>
      <c r="E38" s="150"/>
      <c r="F38" s="150"/>
      <c r="G38" s="150"/>
      <c r="H38" s="151"/>
      <c r="I38" s="90">
        <f>ROUND(8*15*H29,2)</f>
        <v>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</row>
    <row r="39" spans="1:29" ht="51.75" customHeight="1">
      <c r="A39" s="91" t="s">
        <v>70</v>
      </c>
      <c r="B39" s="267" t="s">
        <v>247</v>
      </c>
      <c r="C39" s="150"/>
      <c r="D39" s="150"/>
      <c r="E39" s="150"/>
      <c r="F39" s="150"/>
      <c r="G39" s="150"/>
      <c r="H39" s="151"/>
      <c r="I39" s="90">
        <f>ROUND(H31*(((12*15)+15)-((44/6)*26))*H28,2)*0+ROUND(4.33*H28,2)</f>
        <v>0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24.75" customHeight="1">
      <c r="A40" s="126" t="s">
        <v>73</v>
      </c>
      <c r="B40" s="229" t="s">
        <v>248</v>
      </c>
      <c r="C40" s="150"/>
      <c r="D40" s="150"/>
      <c r="E40" s="150"/>
      <c r="F40" s="150"/>
      <c r="G40" s="151"/>
      <c r="H40" s="60">
        <f>'[1]Dados e Consolidação Geral'!D14</f>
        <v>0.3</v>
      </c>
      <c r="I40" s="90">
        <f>ROUND(H40*SUM(I37:I39),2)</f>
        <v>0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</row>
    <row r="41" spans="1:29" ht="18.75" customHeight="1">
      <c r="A41" s="126" t="s">
        <v>75</v>
      </c>
      <c r="B41" s="163" t="s">
        <v>106</v>
      </c>
      <c r="C41" s="150"/>
      <c r="D41" s="150"/>
      <c r="E41" s="150"/>
      <c r="F41" s="150"/>
      <c r="G41" s="150"/>
      <c r="H41" s="151"/>
      <c r="I41" s="58" t="s">
        <v>107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31.5" customHeight="1">
      <c r="A42" s="188" t="s">
        <v>108</v>
      </c>
      <c r="B42" s="150"/>
      <c r="C42" s="150"/>
      <c r="D42" s="150"/>
      <c r="E42" s="150"/>
      <c r="F42" s="150"/>
      <c r="G42" s="150"/>
      <c r="H42" s="151"/>
      <c r="I42" s="99">
        <f>SUM(I37:I41)</f>
        <v>0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9.75" customHeight="1">
      <c r="A43" s="224"/>
      <c r="B43" s="150"/>
      <c r="C43" s="150"/>
      <c r="D43" s="150"/>
      <c r="E43" s="150"/>
      <c r="F43" s="150"/>
      <c r="G43" s="150"/>
      <c r="H43" s="150"/>
      <c r="I43" s="151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</row>
    <row r="44" spans="1:29" ht="57.75" customHeight="1">
      <c r="A44" s="91" t="s">
        <v>109</v>
      </c>
      <c r="B44" s="265" t="s">
        <v>249</v>
      </c>
      <c r="C44" s="159"/>
      <c r="D44" s="159"/>
      <c r="E44" s="159"/>
      <c r="F44" s="159"/>
      <c r="G44" s="159"/>
      <c r="H44" s="160"/>
      <c r="I44" s="90">
        <f>ROUND(H28*15*1*0.5,2)</f>
        <v>0</v>
      </c>
      <c r="J44" s="16"/>
      <c r="K44" s="16"/>
      <c r="L44" s="89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10.5" customHeight="1">
      <c r="A45" s="153"/>
      <c r="B45" s="150"/>
      <c r="C45" s="150"/>
      <c r="D45" s="150"/>
      <c r="E45" s="150"/>
      <c r="F45" s="150"/>
      <c r="G45" s="150"/>
      <c r="H45" s="150"/>
      <c r="I45" s="151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</row>
    <row r="46" spans="1:29" ht="45" customHeight="1">
      <c r="A46" s="173" t="s">
        <v>250</v>
      </c>
      <c r="B46" s="150"/>
      <c r="C46" s="150"/>
      <c r="D46" s="150"/>
      <c r="E46" s="150"/>
      <c r="F46" s="150"/>
      <c r="G46" s="150"/>
      <c r="H46" s="151"/>
      <c r="I46" s="100">
        <f>I42+I44</f>
        <v>0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</row>
    <row r="47" spans="1:29" ht="9" customHeight="1">
      <c r="A47" s="224"/>
      <c r="B47" s="150"/>
      <c r="C47" s="150"/>
      <c r="D47" s="150"/>
      <c r="E47" s="150"/>
      <c r="F47" s="150"/>
      <c r="G47" s="150"/>
      <c r="H47" s="150"/>
      <c r="I47" s="151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</row>
    <row r="48" spans="1:29" ht="17.25" customHeight="1">
      <c r="A48" s="225" t="s">
        <v>112</v>
      </c>
      <c r="B48" s="150"/>
      <c r="C48" s="150"/>
      <c r="D48" s="150"/>
      <c r="E48" s="150"/>
      <c r="F48" s="150"/>
      <c r="G48" s="150"/>
      <c r="H48" s="150"/>
      <c r="I48" s="151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</row>
    <row r="49" spans="1:29" ht="8.25" customHeight="1">
      <c r="A49" s="207"/>
      <c r="B49" s="150"/>
      <c r="C49" s="150"/>
      <c r="D49" s="150"/>
      <c r="E49" s="150"/>
      <c r="F49" s="150"/>
      <c r="G49" s="150"/>
      <c r="H49" s="150"/>
      <c r="I49" s="151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</row>
    <row r="50" spans="1:29" ht="27" customHeight="1">
      <c r="A50" s="226" t="s">
        <v>113</v>
      </c>
      <c r="B50" s="169"/>
      <c r="C50" s="169"/>
      <c r="D50" s="169"/>
      <c r="E50" s="169"/>
      <c r="F50" s="169"/>
      <c r="G50" s="169"/>
      <c r="H50" s="169"/>
      <c r="I50" s="170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</row>
    <row r="51" spans="1:29" ht="27" customHeight="1">
      <c r="A51" s="211" t="s">
        <v>251</v>
      </c>
      <c r="B51" s="150"/>
      <c r="C51" s="150"/>
      <c r="D51" s="150"/>
      <c r="E51" s="150"/>
      <c r="F51" s="150"/>
      <c r="G51" s="150"/>
      <c r="H51" s="150"/>
      <c r="I51" s="151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</row>
    <row r="52" spans="1:29" ht="22.5" customHeight="1">
      <c r="A52" s="86" t="s">
        <v>8</v>
      </c>
      <c r="B52" s="205" t="s">
        <v>252</v>
      </c>
      <c r="C52" s="150"/>
      <c r="D52" s="150"/>
      <c r="E52" s="150"/>
      <c r="F52" s="150"/>
      <c r="G52" s="150"/>
      <c r="H52" s="151"/>
      <c r="I52" s="88" t="s">
        <v>116</v>
      </c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</row>
    <row r="53" spans="1:29" ht="27" customHeight="1">
      <c r="A53" s="86" t="s">
        <v>65</v>
      </c>
      <c r="B53" s="214" t="s">
        <v>117</v>
      </c>
      <c r="C53" s="150"/>
      <c r="D53" s="150"/>
      <c r="E53" s="150"/>
      <c r="F53" s="150"/>
      <c r="G53" s="151"/>
      <c r="H53" s="87">
        <v>8.3299999999999999E-2</v>
      </c>
      <c r="I53" s="84">
        <f>ROUND(I42*H53,2)</f>
        <v>0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</row>
    <row r="54" spans="1:29" ht="114" customHeight="1">
      <c r="A54" s="86" t="s">
        <v>67</v>
      </c>
      <c r="B54" s="227" t="s">
        <v>118</v>
      </c>
      <c r="C54" s="150"/>
      <c r="D54" s="150"/>
      <c r="E54" s="150"/>
      <c r="F54" s="150"/>
      <c r="G54" s="151"/>
      <c r="H54" s="85">
        <v>0.121</v>
      </c>
      <c r="I54" s="84">
        <f>ROUND(I42*H54,2)</f>
        <v>0</v>
      </c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15.75" customHeight="1">
      <c r="A55" s="210" t="s">
        <v>119</v>
      </c>
      <c r="B55" s="150"/>
      <c r="C55" s="150"/>
      <c r="D55" s="150"/>
      <c r="E55" s="150"/>
      <c r="F55" s="150"/>
      <c r="G55" s="150"/>
      <c r="H55" s="151"/>
      <c r="I55" s="63">
        <f>SUM(I53+I54)</f>
        <v>0</v>
      </c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</row>
    <row r="56" spans="1:29" ht="19.5" customHeight="1">
      <c r="A56" s="222"/>
      <c r="B56" s="150"/>
      <c r="C56" s="150"/>
      <c r="D56" s="150"/>
      <c r="E56" s="150"/>
      <c r="F56" s="150"/>
      <c r="G56" s="150"/>
      <c r="H56" s="150"/>
      <c r="I56" s="151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</row>
    <row r="57" spans="1:29" ht="53.25" customHeight="1">
      <c r="A57" s="218" t="s">
        <v>120</v>
      </c>
      <c r="B57" s="150"/>
      <c r="C57" s="150"/>
      <c r="D57" s="150"/>
      <c r="E57" s="150"/>
      <c r="F57" s="150"/>
      <c r="G57" s="150"/>
      <c r="H57" s="150"/>
      <c r="I57" s="151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</row>
    <row r="58" spans="1:29" ht="7.5" customHeight="1">
      <c r="A58" s="218"/>
      <c r="B58" s="150"/>
      <c r="C58" s="150"/>
      <c r="D58" s="150"/>
      <c r="E58" s="150"/>
      <c r="F58" s="150"/>
      <c r="G58" s="150"/>
      <c r="H58" s="150"/>
      <c r="I58" s="151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</row>
    <row r="59" spans="1:29" ht="40.5" customHeight="1">
      <c r="A59" s="223" t="s">
        <v>121</v>
      </c>
      <c r="B59" s="150"/>
      <c r="C59" s="150"/>
      <c r="D59" s="150"/>
      <c r="E59" s="150"/>
      <c r="F59" s="150"/>
      <c r="G59" s="150"/>
      <c r="H59" s="150"/>
      <c r="I59" s="151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</row>
    <row r="60" spans="1:29" ht="27" customHeight="1">
      <c r="A60" s="130" t="s">
        <v>11</v>
      </c>
      <c r="B60" s="219" t="s">
        <v>122</v>
      </c>
      <c r="C60" s="150"/>
      <c r="D60" s="150"/>
      <c r="E60" s="150"/>
      <c r="F60" s="150"/>
      <c r="G60" s="151"/>
      <c r="H60" s="91" t="s">
        <v>102</v>
      </c>
      <c r="I60" s="101" t="s">
        <v>123</v>
      </c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</row>
    <row r="61" spans="1:29" ht="18.75" customHeight="1">
      <c r="A61" s="131" t="s">
        <v>65</v>
      </c>
      <c r="B61" s="163" t="s">
        <v>124</v>
      </c>
      <c r="C61" s="150"/>
      <c r="D61" s="150"/>
      <c r="E61" s="150"/>
      <c r="F61" s="150"/>
      <c r="G61" s="151"/>
      <c r="H61" s="64">
        <v>0.2</v>
      </c>
      <c r="I61" s="63">
        <f t="shared" ref="I61:I68" si="0">ROUND(($I$42+$I$55+$I$44)*H61,2)</f>
        <v>0</v>
      </c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18.75" customHeight="1">
      <c r="A62" s="131" t="s">
        <v>67</v>
      </c>
      <c r="B62" s="163" t="s">
        <v>125</v>
      </c>
      <c r="C62" s="150"/>
      <c r="D62" s="150"/>
      <c r="E62" s="150"/>
      <c r="F62" s="150"/>
      <c r="G62" s="151"/>
      <c r="H62" s="64">
        <v>2.5000000000000001E-2</v>
      </c>
      <c r="I62" s="63">
        <f t="shared" si="0"/>
        <v>0</v>
      </c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</row>
    <row r="63" spans="1:29" ht="50.25" customHeight="1">
      <c r="A63" s="131" t="s">
        <v>70</v>
      </c>
      <c r="B63" s="223" t="s">
        <v>126</v>
      </c>
      <c r="C63" s="151"/>
      <c r="D63" s="82" t="s">
        <v>127</v>
      </c>
      <c r="E63" s="83">
        <v>0.03</v>
      </c>
      <c r="F63" s="82" t="s">
        <v>128</v>
      </c>
      <c r="G63" s="81">
        <f>'[1]Dados e Consolidação Geral'!C26</f>
        <v>1</v>
      </c>
      <c r="H63" s="80">
        <f>ROUND((E63*G63),6)</f>
        <v>0.03</v>
      </c>
      <c r="I63" s="63">
        <f t="shared" si="0"/>
        <v>0</v>
      </c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</row>
    <row r="64" spans="1:29" ht="15.75" customHeight="1">
      <c r="A64" s="131" t="s">
        <v>73</v>
      </c>
      <c r="B64" s="163" t="s">
        <v>129</v>
      </c>
      <c r="C64" s="150"/>
      <c r="D64" s="150"/>
      <c r="E64" s="150"/>
      <c r="F64" s="150"/>
      <c r="G64" s="151"/>
      <c r="H64" s="64">
        <v>1.4999999999999999E-2</v>
      </c>
      <c r="I64" s="63">
        <f t="shared" si="0"/>
        <v>0</v>
      </c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</row>
    <row r="65" spans="1:29" ht="15.75" customHeight="1">
      <c r="A65" s="131" t="s">
        <v>75</v>
      </c>
      <c r="B65" s="163" t="s">
        <v>130</v>
      </c>
      <c r="C65" s="150"/>
      <c r="D65" s="150"/>
      <c r="E65" s="150"/>
      <c r="F65" s="150"/>
      <c r="G65" s="151"/>
      <c r="H65" s="64">
        <v>0.01</v>
      </c>
      <c r="I65" s="63">
        <f t="shared" si="0"/>
        <v>0</v>
      </c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</row>
    <row r="66" spans="1:29" ht="15.75" customHeight="1">
      <c r="A66" s="131" t="s">
        <v>131</v>
      </c>
      <c r="B66" s="163" t="s">
        <v>132</v>
      </c>
      <c r="C66" s="150"/>
      <c r="D66" s="150"/>
      <c r="E66" s="150"/>
      <c r="F66" s="150"/>
      <c r="G66" s="151"/>
      <c r="H66" s="64">
        <v>6.0000000000000001E-3</v>
      </c>
      <c r="I66" s="63">
        <f t="shared" si="0"/>
        <v>0</v>
      </c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</row>
    <row r="67" spans="1:29" ht="15.75" customHeight="1">
      <c r="A67" s="131" t="s">
        <v>133</v>
      </c>
      <c r="B67" s="163" t="s">
        <v>134</v>
      </c>
      <c r="C67" s="150"/>
      <c r="D67" s="150"/>
      <c r="E67" s="150"/>
      <c r="F67" s="150"/>
      <c r="G67" s="151"/>
      <c r="H67" s="64">
        <v>2E-3</v>
      </c>
      <c r="I67" s="63">
        <f t="shared" si="0"/>
        <v>0</v>
      </c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</row>
    <row r="68" spans="1:29" ht="15.75" customHeight="1">
      <c r="A68" s="131" t="s">
        <v>109</v>
      </c>
      <c r="B68" s="163" t="s">
        <v>135</v>
      </c>
      <c r="C68" s="150"/>
      <c r="D68" s="150"/>
      <c r="E68" s="150"/>
      <c r="F68" s="150"/>
      <c r="G68" s="151"/>
      <c r="H68" s="64">
        <v>0.08</v>
      </c>
      <c r="I68" s="63">
        <f t="shared" si="0"/>
        <v>0</v>
      </c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29" ht="15.75" customHeight="1">
      <c r="A69" s="186" t="s">
        <v>119</v>
      </c>
      <c r="B69" s="150"/>
      <c r="C69" s="150"/>
      <c r="D69" s="150"/>
      <c r="E69" s="150"/>
      <c r="F69" s="150"/>
      <c r="G69" s="151"/>
      <c r="H69" s="80">
        <f>SUM(H61:H68)</f>
        <v>0.36800000000000005</v>
      </c>
      <c r="I69" s="63">
        <f>SUM(I61:I68)</f>
        <v>0</v>
      </c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</row>
    <row r="70" spans="1:29" ht="8.25" customHeight="1">
      <c r="A70" s="128"/>
      <c r="B70" s="102"/>
      <c r="C70" s="102"/>
      <c r="D70" s="102"/>
      <c r="E70" s="102"/>
      <c r="F70" s="102"/>
      <c r="G70" s="102"/>
      <c r="H70" s="103"/>
      <c r="I70" s="104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 spans="1:29" ht="35.25" customHeight="1">
      <c r="A71" s="218" t="s">
        <v>136</v>
      </c>
      <c r="B71" s="150"/>
      <c r="C71" s="150"/>
      <c r="D71" s="150"/>
      <c r="E71" s="150"/>
      <c r="F71" s="150"/>
      <c r="G71" s="150"/>
      <c r="H71" s="150"/>
      <c r="I71" s="151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</row>
    <row r="72" spans="1:29" ht="9.75" customHeight="1">
      <c r="A72" s="221"/>
      <c r="B72" s="150"/>
      <c r="C72" s="150"/>
      <c r="D72" s="150"/>
      <c r="E72" s="150"/>
      <c r="F72" s="150"/>
      <c r="G72" s="150"/>
      <c r="H72" s="150"/>
      <c r="I72" s="151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</row>
    <row r="73" spans="1:29" ht="20.25" customHeight="1">
      <c r="A73" s="211" t="s">
        <v>137</v>
      </c>
      <c r="B73" s="150"/>
      <c r="C73" s="150"/>
      <c r="D73" s="150"/>
      <c r="E73" s="150"/>
      <c r="F73" s="150"/>
      <c r="G73" s="150"/>
      <c r="H73" s="150"/>
      <c r="I73" s="151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</row>
    <row r="74" spans="1:29" ht="27" customHeight="1">
      <c r="A74" s="71" t="s">
        <v>138</v>
      </c>
      <c r="B74" s="208" t="s">
        <v>139</v>
      </c>
      <c r="C74" s="150"/>
      <c r="D74" s="150"/>
      <c r="E74" s="150"/>
      <c r="F74" s="150"/>
      <c r="G74" s="150"/>
      <c r="H74" s="151"/>
      <c r="I74" s="101" t="s">
        <v>116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</row>
    <row r="75" spans="1:29" ht="23.25" customHeight="1">
      <c r="A75" s="55" t="s">
        <v>65</v>
      </c>
      <c r="B75" s="163" t="s">
        <v>140</v>
      </c>
      <c r="C75" s="150"/>
      <c r="D75" s="150"/>
      <c r="E75" s="150"/>
      <c r="F75" s="150"/>
      <c r="G75" s="150"/>
      <c r="H75" s="150"/>
      <c r="I75" s="63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29" ht="55.5" customHeight="1">
      <c r="A76" s="55"/>
      <c r="B76" s="229" t="s">
        <v>253</v>
      </c>
      <c r="C76" s="150"/>
      <c r="D76" s="150"/>
      <c r="E76" s="150"/>
      <c r="F76" s="150"/>
      <c r="G76" s="150"/>
      <c r="H76" s="78">
        <v>5</v>
      </c>
      <c r="I76" s="58" t="s">
        <v>107</v>
      </c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</row>
    <row r="77" spans="1:29" ht="19.5" customHeight="1">
      <c r="A77" s="55"/>
      <c r="B77" s="163" t="s">
        <v>142</v>
      </c>
      <c r="C77" s="150"/>
      <c r="D77" s="150"/>
      <c r="E77" s="150"/>
      <c r="F77" s="150"/>
      <c r="G77" s="151"/>
      <c r="H77" s="79">
        <v>2</v>
      </c>
      <c r="I77" s="58" t="s">
        <v>107</v>
      </c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</row>
    <row r="78" spans="1:29" ht="19.5" customHeight="1">
      <c r="A78" s="55"/>
      <c r="B78" s="195" t="s">
        <v>143</v>
      </c>
      <c r="C78" s="150"/>
      <c r="D78" s="150"/>
      <c r="E78" s="150"/>
      <c r="F78" s="150"/>
      <c r="G78" s="151"/>
      <c r="H78" s="77">
        <v>15</v>
      </c>
      <c r="I78" s="58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</row>
    <row r="79" spans="1:29" ht="39" customHeight="1">
      <c r="A79" s="55"/>
      <c r="B79" s="195" t="s">
        <v>254</v>
      </c>
      <c r="C79" s="150"/>
      <c r="D79" s="150"/>
      <c r="E79" s="150"/>
      <c r="F79" s="150"/>
      <c r="G79" s="151"/>
      <c r="H79" s="76">
        <v>0.06</v>
      </c>
      <c r="I79" s="58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</row>
    <row r="80" spans="1:29" ht="14.25" customHeight="1">
      <c r="A80" s="55" t="s">
        <v>67</v>
      </c>
      <c r="B80" s="163" t="s">
        <v>145</v>
      </c>
      <c r="C80" s="150"/>
      <c r="D80" s="150"/>
      <c r="E80" s="150"/>
      <c r="F80" s="150"/>
      <c r="G80" s="150"/>
      <c r="H80" s="150"/>
      <c r="I80" s="63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</row>
    <row r="81" spans="1:29" ht="29.25" customHeight="1">
      <c r="A81" s="55"/>
      <c r="B81" s="163" t="s">
        <v>146</v>
      </c>
      <c r="C81" s="150"/>
      <c r="D81" s="150"/>
      <c r="E81" s="150"/>
      <c r="F81" s="150"/>
      <c r="G81" s="150"/>
      <c r="H81" s="78">
        <v>42</v>
      </c>
      <c r="I81" s="58" t="s">
        <v>107</v>
      </c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</row>
    <row r="82" spans="1:29" ht="30.75" customHeight="1">
      <c r="A82" s="55"/>
      <c r="B82" s="163" t="s">
        <v>147</v>
      </c>
      <c r="C82" s="150"/>
      <c r="D82" s="150"/>
      <c r="E82" s="150"/>
      <c r="F82" s="150"/>
      <c r="G82" s="150"/>
      <c r="H82" s="77">
        <v>15</v>
      </c>
      <c r="I82" s="58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</row>
    <row r="83" spans="1:29" ht="44.25" customHeight="1">
      <c r="A83" s="55"/>
      <c r="B83" s="195" t="s">
        <v>148</v>
      </c>
      <c r="C83" s="150"/>
      <c r="D83" s="150"/>
      <c r="E83" s="150"/>
      <c r="F83" s="150"/>
      <c r="G83" s="151"/>
      <c r="H83" s="76">
        <f>'[1]Dados e Consolidação Geral'!D16</f>
        <v>0.18</v>
      </c>
      <c r="I83" s="58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</row>
    <row r="84" spans="1:29" ht="15.75" customHeight="1">
      <c r="A84" s="55" t="s">
        <v>70</v>
      </c>
      <c r="B84" s="163" t="s">
        <v>255</v>
      </c>
      <c r="C84" s="150"/>
      <c r="D84" s="150"/>
      <c r="E84" s="150"/>
      <c r="F84" s="150"/>
      <c r="G84" s="150"/>
      <c r="H84" s="150"/>
      <c r="I84" s="63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</row>
    <row r="85" spans="1:29" ht="33" customHeight="1">
      <c r="A85" s="55" t="s">
        <v>73</v>
      </c>
      <c r="B85" s="163" t="s">
        <v>150</v>
      </c>
      <c r="C85" s="150"/>
      <c r="D85" s="150"/>
      <c r="E85" s="150"/>
      <c r="F85" s="150"/>
      <c r="G85" s="150"/>
      <c r="H85" s="150"/>
      <c r="I85" s="63">
        <f>ROUND(I46*26*0.00031,2)</f>
        <v>0</v>
      </c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</row>
    <row r="86" spans="1:29" ht="32.25" customHeight="1">
      <c r="A86" s="55" t="s">
        <v>75</v>
      </c>
      <c r="B86" s="163" t="s">
        <v>256</v>
      </c>
      <c r="C86" s="150"/>
      <c r="D86" s="150"/>
      <c r="E86" s="150"/>
      <c r="F86" s="150"/>
      <c r="G86" s="150"/>
      <c r="H86" s="151"/>
      <c r="I86" s="63">
        <f>ROUND(($I$37*1.5)/12,2)</f>
        <v>0</v>
      </c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</row>
    <row r="87" spans="1:29" ht="15.75" customHeight="1">
      <c r="A87" s="55" t="s">
        <v>131</v>
      </c>
      <c r="B87" s="198" t="s">
        <v>191</v>
      </c>
      <c r="C87" s="150"/>
      <c r="D87" s="150"/>
      <c r="E87" s="150"/>
      <c r="F87" s="150"/>
      <c r="G87" s="150"/>
      <c r="H87" s="150"/>
      <c r="I87" s="48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</row>
    <row r="88" spans="1:29" ht="18" customHeight="1">
      <c r="A88" s="55"/>
      <c r="B88" s="186" t="s">
        <v>119</v>
      </c>
      <c r="C88" s="150"/>
      <c r="D88" s="150"/>
      <c r="E88" s="150"/>
      <c r="F88" s="150"/>
      <c r="G88" s="150"/>
      <c r="H88" s="150"/>
      <c r="I88" s="63">
        <f>SUM(I75:I87)</f>
        <v>0</v>
      </c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</row>
    <row r="89" spans="1:29" ht="9" customHeight="1">
      <c r="A89" s="221"/>
      <c r="B89" s="150"/>
      <c r="C89" s="150"/>
      <c r="D89" s="150"/>
      <c r="E89" s="150"/>
      <c r="F89" s="150"/>
      <c r="G89" s="150"/>
      <c r="H89" s="150"/>
      <c r="I89" s="151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</row>
    <row r="90" spans="1:29" ht="32.25" customHeight="1">
      <c r="A90" s="218" t="s">
        <v>153</v>
      </c>
      <c r="B90" s="150"/>
      <c r="C90" s="150"/>
      <c r="D90" s="150"/>
      <c r="E90" s="150"/>
      <c r="F90" s="150"/>
      <c r="G90" s="150"/>
      <c r="H90" s="150"/>
      <c r="I90" s="151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</row>
    <row r="91" spans="1:29" ht="8.25" customHeight="1">
      <c r="A91" s="153"/>
      <c r="B91" s="150"/>
      <c r="C91" s="150"/>
      <c r="D91" s="150"/>
      <c r="E91" s="150"/>
      <c r="F91" s="150"/>
      <c r="G91" s="150"/>
      <c r="H91" s="150"/>
      <c r="I91" s="151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</row>
    <row r="92" spans="1:29" ht="17.25" customHeight="1">
      <c r="A92" s="209" t="s">
        <v>154</v>
      </c>
      <c r="B92" s="150"/>
      <c r="C92" s="150"/>
      <c r="D92" s="150"/>
      <c r="E92" s="150"/>
      <c r="F92" s="150"/>
      <c r="G92" s="150"/>
      <c r="H92" s="150"/>
      <c r="I92" s="151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</row>
    <row r="93" spans="1:29" ht="15.75" customHeight="1">
      <c r="A93" s="88">
        <v>2</v>
      </c>
      <c r="B93" s="219" t="s">
        <v>155</v>
      </c>
      <c r="C93" s="150"/>
      <c r="D93" s="150"/>
      <c r="E93" s="150"/>
      <c r="F93" s="150"/>
      <c r="G93" s="150"/>
      <c r="H93" s="151"/>
      <c r="I93" s="88" t="s">
        <v>116</v>
      </c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</row>
    <row r="94" spans="1:29" ht="14.25" customHeight="1">
      <c r="A94" s="67" t="s">
        <v>8</v>
      </c>
      <c r="B94" s="214" t="s">
        <v>156</v>
      </c>
      <c r="C94" s="150"/>
      <c r="D94" s="150"/>
      <c r="E94" s="150"/>
      <c r="F94" s="150"/>
      <c r="G94" s="150"/>
      <c r="H94" s="151"/>
      <c r="I94" s="75">
        <f>I55</f>
        <v>0</v>
      </c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</row>
    <row r="95" spans="1:29" ht="14.25" customHeight="1">
      <c r="A95" s="67" t="s">
        <v>11</v>
      </c>
      <c r="B95" s="214" t="s">
        <v>122</v>
      </c>
      <c r="C95" s="150"/>
      <c r="D95" s="150"/>
      <c r="E95" s="150"/>
      <c r="F95" s="150"/>
      <c r="G95" s="150"/>
      <c r="H95" s="151"/>
      <c r="I95" s="75">
        <f>I69</f>
        <v>0</v>
      </c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</row>
    <row r="96" spans="1:29" ht="14.25" customHeight="1">
      <c r="A96" s="67" t="s">
        <v>138</v>
      </c>
      <c r="B96" s="214" t="s">
        <v>139</v>
      </c>
      <c r="C96" s="150"/>
      <c r="D96" s="150"/>
      <c r="E96" s="150"/>
      <c r="F96" s="150"/>
      <c r="G96" s="150"/>
      <c r="H96" s="151"/>
      <c r="I96" s="75">
        <f>I88</f>
        <v>0</v>
      </c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</row>
    <row r="97" spans="1:29" ht="14.25" customHeight="1">
      <c r="A97" s="207" t="s">
        <v>119</v>
      </c>
      <c r="B97" s="150"/>
      <c r="C97" s="150"/>
      <c r="D97" s="150"/>
      <c r="E97" s="150"/>
      <c r="F97" s="150"/>
      <c r="G97" s="150"/>
      <c r="H97" s="151"/>
      <c r="I97" s="75">
        <f>SUM(I94+I95+I96)</f>
        <v>0</v>
      </c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</row>
    <row r="98" spans="1:29" ht="8.25" customHeight="1">
      <c r="A98" s="220"/>
      <c r="B98" s="150"/>
      <c r="C98" s="150"/>
      <c r="D98" s="150"/>
      <c r="E98" s="150"/>
      <c r="F98" s="150"/>
      <c r="G98" s="150"/>
      <c r="H98" s="150"/>
      <c r="I98" s="151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</row>
    <row r="99" spans="1:29" ht="20.25" customHeight="1">
      <c r="A99" s="202" t="s">
        <v>157</v>
      </c>
      <c r="B99" s="169"/>
      <c r="C99" s="169"/>
      <c r="D99" s="169"/>
      <c r="E99" s="169"/>
      <c r="F99" s="169"/>
      <c r="G99" s="169"/>
      <c r="H99" s="169"/>
      <c r="I99" s="170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</row>
    <row r="100" spans="1:29" ht="15" customHeight="1">
      <c r="A100" s="71">
        <v>3</v>
      </c>
      <c r="B100" s="203" t="s">
        <v>158</v>
      </c>
      <c r="C100" s="150"/>
      <c r="D100" s="150"/>
      <c r="E100" s="150"/>
      <c r="F100" s="150"/>
      <c r="G100" s="150"/>
      <c r="H100" s="151"/>
      <c r="I100" s="71" t="s">
        <v>116</v>
      </c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</row>
    <row r="101" spans="1:29" ht="44.25" customHeight="1">
      <c r="A101" s="55" t="s">
        <v>65</v>
      </c>
      <c r="B101" s="163" t="s">
        <v>159</v>
      </c>
      <c r="C101" s="150"/>
      <c r="D101" s="150"/>
      <c r="E101" s="150"/>
      <c r="F101" s="150"/>
      <c r="G101" s="150"/>
      <c r="H101" s="151"/>
      <c r="I101" s="63">
        <f>ROUND(((I42/12)+($I$53/12)+(I42*0.121/12))*(30/30)*0.05,2)</f>
        <v>0</v>
      </c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</row>
    <row r="102" spans="1:29" ht="14.25" customHeight="1">
      <c r="A102" s="55" t="s">
        <v>67</v>
      </c>
      <c r="B102" s="198" t="s">
        <v>160</v>
      </c>
      <c r="C102" s="150"/>
      <c r="D102" s="150"/>
      <c r="E102" s="150"/>
      <c r="F102" s="150"/>
      <c r="G102" s="150"/>
      <c r="H102" s="151"/>
      <c r="I102" s="63">
        <f>ROUND($H$68*I101,2)</f>
        <v>0</v>
      </c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</row>
    <row r="103" spans="1:29" ht="93.75" customHeight="1">
      <c r="A103" s="55" t="s">
        <v>70</v>
      </c>
      <c r="B103" s="163" t="s">
        <v>161</v>
      </c>
      <c r="C103" s="216"/>
      <c r="D103" s="216"/>
      <c r="E103" s="216"/>
      <c r="F103" s="216"/>
      <c r="G103" s="216"/>
      <c r="H103" s="217"/>
      <c r="I103" s="63">
        <f>ROUND(((7/30)/12)*I42*1,2)</f>
        <v>0</v>
      </c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</row>
    <row r="104" spans="1:29" ht="19.5" customHeight="1">
      <c r="A104" s="55" t="s">
        <v>73</v>
      </c>
      <c r="B104" s="198" t="s">
        <v>162</v>
      </c>
      <c r="C104" s="150"/>
      <c r="D104" s="150"/>
      <c r="E104" s="150"/>
      <c r="F104" s="150"/>
      <c r="G104" s="150"/>
      <c r="H104" s="151"/>
      <c r="I104" s="63">
        <f>ROUND($H$69*I103,2)</f>
        <v>0</v>
      </c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</row>
    <row r="105" spans="1:29" ht="36.75" customHeight="1">
      <c r="A105" s="55" t="s">
        <v>75</v>
      </c>
      <c r="B105" s="163" t="s">
        <v>163</v>
      </c>
      <c r="C105" s="150"/>
      <c r="D105" s="150"/>
      <c r="E105" s="150"/>
      <c r="F105" s="150"/>
      <c r="G105" s="151"/>
      <c r="H105" s="74">
        <v>0.04</v>
      </c>
      <c r="I105" s="63">
        <f>ROUND(I42*H105,2)</f>
        <v>0</v>
      </c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15.75" customHeight="1">
      <c r="A106" s="186" t="s">
        <v>164</v>
      </c>
      <c r="B106" s="150"/>
      <c r="C106" s="150"/>
      <c r="D106" s="150"/>
      <c r="E106" s="150"/>
      <c r="F106" s="150"/>
      <c r="G106" s="150"/>
      <c r="H106" s="151"/>
      <c r="I106" s="63">
        <f>SUM(I101:I105)</f>
        <v>0</v>
      </c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</row>
    <row r="107" spans="1:29" ht="9" customHeight="1">
      <c r="A107" s="186"/>
      <c r="B107" s="150"/>
      <c r="C107" s="150"/>
      <c r="D107" s="150"/>
      <c r="E107" s="150"/>
      <c r="F107" s="150"/>
      <c r="G107" s="150"/>
      <c r="H107" s="150"/>
      <c r="I107" s="151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</row>
    <row r="108" spans="1:29" ht="24" customHeight="1">
      <c r="A108" s="187" t="s">
        <v>165</v>
      </c>
      <c r="B108" s="169"/>
      <c r="C108" s="169"/>
      <c r="D108" s="169"/>
      <c r="E108" s="169"/>
      <c r="F108" s="169"/>
      <c r="G108" s="169"/>
      <c r="H108" s="169"/>
      <c r="I108" s="170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</row>
    <row r="109" spans="1:29" ht="24.75" customHeight="1">
      <c r="A109" s="218" t="s">
        <v>166</v>
      </c>
      <c r="B109" s="150"/>
      <c r="C109" s="150"/>
      <c r="D109" s="150"/>
      <c r="E109" s="150"/>
      <c r="F109" s="150"/>
      <c r="G109" s="150"/>
      <c r="H109" s="150"/>
      <c r="I109" s="151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</row>
    <row r="110" spans="1:29" ht="55.5" customHeight="1">
      <c r="A110" s="188" t="s">
        <v>167</v>
      </c>
      <c r="B110" s="150"/>
      <c r="C110" s="150"/>
      <c r="D110" s="150"/>
      <c r="E110" s="150"/>
      <c r="F110" s="150"/>
      <c r="G110" s="150"/>
      <c r="H110" s="150"/>
      <c r="I110" s="151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</row>
    <row r="111" spans="1:29" ht="7.5" customHeight="1">
      <c r="A111" s="188"/>
      <c r="B111" s="150"/>
      <c r="C111" s="150"/>
      <c r="D111" s="150"/>
      <c r="E111" s="150"/>
      <c r="F111" s="150"/>
      <c r="G111" s="150"/>
      <c r="H111" s="150"/>
      <c r="I111" s="151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</row>
    <row r="112" spans="1:29" ht="57.75" customHeight="1">
      <c r="A112" s="73" t="s">
        <v>168</v>
      </c>
      <c r="B112" s="72">
        <f>I42</f>
        <v>0</v>
      </c>
      <c r="C112" s="105"/>
      <c r="D112" s="73" t="s">
        <v>169</v>
      </c>
      <c r="E112" s="72">
        <f>I97-I75-I80+I116</f>
        <v>0</v>
      </c>
      <c r="F112" s="106"/>
      <c r="G112" s="73" t="s">
        <v>170</v>
      </c>
      <c r="H112" s="72">
        <f>I106</f>
        <v>0</v>
      </c>
      <c r="I112" s="47">
        <f>B112+E112+H112</f>
        <v>0</v>
      </c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</row>
    <row r="113" spans="1:29" ht="7.5" customHeight="1">
      <c r="A113" s="213"/>
      <c r="B113" s="150"/>
      <c r="C113" s="150"/>
      <c r="D113" s="150"/>
      <c r="E113" s="150"/>
      <c r="F113" s="150"/>
      <c r="G113" s="150"/>
      <c r="H113" s="150"/>
      <c r="I113" s="151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</row>
    <row r="114" spans="1:29" ht="24" customHeight="1">
      <c r="A114" s="188" t="s">
        <v>171</v>
      </c>
      <c r="B114" s="150"/>
      <c r="C114" s="150"/>
      <c r="D114" s="150"/>
      <c r="E114" s="150"/>
      <c r="F114" s="150"/>
      <c r="G114" s="150"/>
      <c r="H114" s="150"/>
      <c r="I114" s="151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</row>
    <row r="115" spans="1:29" ht="24" customHeight="1">
      <c r="A115" s="107" t="s">
        <v>172</v>
      </c>
      <c r="B115" s="203" t="s">
        <v>173</v>
      </c>
      <c r="C115" s="150"/>
      <c r="D115" s="150"/>
      <c r="E115" s="150"/>
      <c r="F115" s="150"/>
      <c r="G115" s="150"/>
      <c r="H115" s="151"/>
      <c r="I115" s="107" t="s">
        <v>116</v>
      </c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</row>
    <row r="116" spans="1:29" ht="66.75" customHeight="1">
      <c r="A116" s="71" t="s">
        <v>65</v>
      </c>
      <c r="B116" s="214" t="s">
        <v>174</v>
      </c>
      <c r="C116" s="150"/>
      <c r="D116" s="150"/>
      <c r="E116" s="150"/>
      <c r="F116" s="151"/>
      <c r="G116" s="70">
        <v>9.0749999999999997E-2</v>
      </c>
      <c r="H116" s="69">
        <f>H69</f>
        <v>0.36800000000000005</v>
      </c>
      <c r="I116" s="63">
        <f>ROUND(B112*G116+B112*G116*H116,2)</f>
        <v>0</v>
      </c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</row>
    <row r="117" spans="1:29" ht="28.5" customHeight="1">
      <c r="A117" s="55" t="s">
        <v>67</v>
      </c>
      <c r="B117" s="209" t="s">
        <v>175</v>
      </c>
      <c r="C117" s="150"/>
      <c r="D117" s="150"/>
      <c r="E117" s="150"/>
      <c r="F117" s="150"/>
      <c r="G117" s="150"/>
      <c r="H117" s="151"/>
      <c r="I117" s="63">
        <f>ROUND((2/30)/24*(I112),2)</f>
        <v>0</v>
      </c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</row>
    <row r="118" spans="1:29" ht="31.5" customHeight="1">
      <c r="A118" s="55" t="s">
        <v>70</v>
      </c>
      <c r="B118" s="209" t="s">
        <v>176</v>
      </c>
      <c r="C118" s="150"/>
      <c r="D118" s="150"/>
      <c r="E118" s="150"/>
      <c r="F118" s="150"/>
      <c r="G118" s="150"/>
      <c r="H118" s="151"/>
      <c r="I118" s="63">
        <f>ROUND((5/30)/24*0.03*(I112),2)</f>
        <v>0</v>
      </c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</row>
    <row r="119" spans="1:29" ht="30" customHeight="1">
      <c r="A119" s="55" t="s">
        <v>73</v>
      </c>
      <c r="B119" s="215" t="s">
        <v>257</v>
      </c>
      <c r="C119" s="150"/>
      <c r="D119" s="150"/>
      <c r="E119" s="150"/>
      <c r="F119" s="150"/>
      <c r="G119" s="150"/>
      <c r="H119" s="151"/>
      <c r="I119" s="63">
        <f>ROUND(((($I$112)/30)*1.38)/24,2)</f>
        <v>0</v>
      </c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</row>
    <row r="120" spans="1:29" ht="75" customHeight="1">
      <c r="A120" s="55" t="s">
        <v>75</v>
      </c>
      <c r="B120" s="209" t="s">
        <v>178</v>
      </c>
      <c r="C120" s="150"/>
      <c r="D120" s="150"/>
      <c r="E120" s="150"/>
      <c r="F120" s="150"/>
      <c r="G120" s="150"/>
      <c r="H120" s="151"/>
      <c r="I120" s="63">
        <f>ROUND((((B112*0.121)+(H69)*(B112*0.121))*(4/24))*0.04,2)+ROUND(((H68*B112+H69*I53+I88-I75-I80+I106)*4/24)*0.04,2)</f>
        <v>0</v>
      </c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</row>
    <row r="121" spans="1:29" ht="37.5" customHeight="1">
      <c r="A121" s="55" t="s">
        <v>131</v>
      </c>
      <c r="B121" s="163" t="s">
        <v>179</v>
      </c>
      <c r="C121" s="150"/>
      <c r="D121" s="150"/>
      <c r="E121" s="150"/>
      <c r="F121" s="150"/>
      <c r="G121" s="150"/>
      <c r="H121" s="151"/>
      <c r="I121" s="63">
        <f>ROUND(((6/30)/24)*(I112),2)</f>
        <v>0</v>
      </c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</row>
    <row r="122" spans="1:29" ht="15.75" customHeight="1">
      <c r="A122" s="186" t="s">
        <v>119</v>
      </c>
      <c r="B122" s="150"/>
      <c r="C122" s="150"/>
      <c r="D122" s="150"/>
      <c r="E122" s="150"/>
      <c r="F122" s="150"/>
      <c r="G122" s="150"/>
      <c r="H122" s="151"/>
      <c r="I122" s="63">
        <f>SUM(I116:I121)</f>
        <v>0</v>
      </c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</row>
    <row r="123" spans="1:29" ht="9" customHeight="1">
      <c r="A123" s="210"/>
      <c r="B123" s="150"/>
      <c r="C123" s="150"/>
      <c r="D123" s="150"/>
      <c r="E123" s="150"/>
      <c r="F123" s="150"/>
      <c r="G123" s="150"/>
      <c r="H123" s="150"/>
      <c r="I123" s="151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</row>
    <row r="124" spans="1:29" ht="15.75" customHeight="1">
      <c r="A124" s="211" t="s">
        <v>180</v>
      </c>
      <c r="B124" s="150"/>
      <c r="C124" s="150"/>
      <c r="D124" s="150"/>
      <c r="E124" s="150"/>
      <c r="F124" s="150"/>
      <c r="G124" s="150"/>
      <c r="H124" s="150"/>
      <c r="I124" s="151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5.75" customHeight="1">
      <c r="A125" s="86" t="s">
        <v>181</v>
      </c>
      <c r="B125" s="205" t="s">
        <v>182</v>
      </c>
      <c r="C125" s="150"/>
      <c r="D125" s="150"/>
      <c r="E125" s="150"/>
      <c r="F125" s="150"/>
      <c r="G125" s="150"/>
      <c r="H125" s="151"/>
      <c r="I125" s="108" t="s">
        <v>116</v>
      </c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</row>
    <row r="126" spans="1:29" ht="15.75" customHeight="1">
      <c r="A126" s="68" t="s">
        <v>65</v>
      </c>
      <c r="B126" s="206" t="s">
        <v>183</v>
      </c>
      <c r="C126" s="150"/>
      <c r="D126" s="150"/>
      <c r="E126" s="150"/>
      <c r="F126" s="150"/>
      <c r="G126" s="150"/>
      <c r="H126" s="151"/>
      <c r="I126" s="66">
        <v>0</v>
      </c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</row>
    <row r="127" spans="1:29" ht="15.75" customHeight="1">
      <c r="A127" s="210" t="s">
        <v>119</v>
      </c>
      <c r="B127" s="150"/>
      <c r="C127" s="150"/>
      <c r="D127" s="150"/>
      <c r="E127" s="150"/>
      <c r="F127" s="150"/>
      <c r="G127" s="150"/>
      <c r="H127" s="151"/>
      <c r="I127" s="66">
        <v>0</v>
      </c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</row>
    <row r="128" spans="1:29" ht="7.5" customHeight="1">
      <c r="A128" s="212"/>
      <c r="B128" s="150"/>
      <c r="C128" s="150"/>
      <c r="D128" s="150"/>
      <c r="E128" s="150"/>
      <c r="F128" s="150"/>
      <c r="G128" s="150"/>
      <c r="H128" s="150"/>
      <c r="I128" s="151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</row>
    <row r="129" spans="1:29" ht="23.25" customHeight="1">
      <c r="A129" s="204" t="s">
        <v>184</v>
      </c>
      <c r="B129" s="150"/>
      <c r="C129" s="150"/>
      <c r="D129" s="150"/>
      <c r="E129" s="150"/>
      <c r="F129" s="150"/>
      <c r="G129" s="150"/>
      <c r="H129" s="150"/>
      <c r="I129" s="151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</row>
    <row r="130" spans="1:29" ht="23.25" customHeight="1">
      <c r="A130" s="88">
        <v>4</v>
      </c>
      <c r="B130" s="205" t="s">
        <v>185</v>
      </c>
      <c r="C130" s="150"/>
      <c r="D130" s="150"/>
      <c r="E130" s="150"/>
      <c r="F130" s="150"/>
      <c r="G130" s="150"/>
      <c r="H130" s="151"/>
      <c r="I130" s="108" t="s">
        <v>116</v>
      </c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</row>
    <row r="131" spans="1:29" ht="18.75" customHeight="1">
      <c r="A131" s="67" t="s">
        <v>172</v>
      </c>
      <c r="B131" s="206" t="s">
        <v>173</v>
      </c>
      <c r="C131" s="150"/>
      <c r="D131" s="150"/>
      <c r="E131" s="150"/>
      <c r="F131" s="150"/>
      <c r="G131" s="150"/>
      <c r="H131" s="151"/>
      <c r="I131" s="66">
        <f>I122</f>
        <v>0</v>
      </c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</row>
    <row r="132" spans="1:29" ht="21.75" customHeight="1">
      <c r="A132" s="67" t="s">
        <v>186</v>
      </c>
      <c r="B132" s="206" t="s">
        <v>182</v>
      </c>
      <c r="C132" s="150"/>
      <c r="D132" s="150"/>
      <c r="E132" s="150"/>
      <c r="F132" s="150"/>
      <c r="G132" s="150"/>
      <c r="H132" s="151"/>
      <c r="I132" s="66">
        <f>I127</f>
        <v>0</v>
      </c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</row>
    <row r="133" spans="1:29" ht="23.25" customHeight="1">
      <c r="A133" s="207" t="s">
        <v>119</v>
      </c>
      <c r="B133" s="150"/>
      <c r="C133" s="150"/>
      <c r="D133" s="150"/>
      <c r="E133" s="150"/>
      <c r="F133" s="150"/>
      <c r="G133" s="150"/>
      <c r="H133" s="151"/>
      <c r="I133" s="66">
        <f>SUM(I131+I132)</f>
        <v>0</v>
      </c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7.5" customHeight="1">
      <c r="A134" s="186"/>
      <c r="B134" s="150"/>
      <c r="C134" s="150"/>
      <c r="D134" s="150"/>
      <c r="E134" s="150"/>
      <c r="F134" s="150"/>
      <c r="G134" s="150"/>
      <c r="H134" s="150"/>
      <c r="I134" s="151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</row>
    <row r="135" spans="1:29" ht="27.75" customHeight="1">
      <c r="A135" s="187" t="s">
        <v>187</v>
      </c>
      <c r="B135" s="169"/>
      <c r="C135" s="169"/>
      <c r="D135" s="169"/>
      <c r="E135" s="169"/>
      <c r="F135" s="169"/>
      <c r="G135" s="169"/>
      <c r="H135" s="169"/>
      <c r="I135" s="170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</row>
    <row r="136" spans="1:29" ht="27" customHeight="1">
      <c r="A136" s="71">
        <v>3</v>
      </c>
      <c r="B136" s="208" t="s">
        <v>188</v>
      </c>
      <c r="C136" s="150"/>
      <c r="D136" s="150"/>
      <c r="E136" s="150"/>
      <c r="F136" s="150"/>
      <c r="G136" s="150"/>
      <c r="H136" s="151"/>
      <c r="I136" s="71" t="s">
        <v>116</v>
      </c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</row>
    <row r="137" spans="1:29" ht="21.75" customHeight="1">
      <c r="A137" s="55" t="s">
        <v>65</v>
      </c>
      <c r="B137" s="163" t="s">
        <v>189</v>
      </c>
      <c r="C137" s="150"/>
      <c r="D137" s="150"/>
      <c r="E137" s="150"/>
      <c r="F137" s="150"/>
      <c r="G137" s="150"/>
      <c r="H137" s="151"/>
      <c r="I137" s="63">
        <f>INSUMOS!E17</f>
        <v>0</v>
      </c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</row>
    <row r="138" spans="1:29" ht="32.25" customHeight="1">
      <c r="A138" s="55" t="s">
        <v>67</v>
      </c>
      <c r="B138" s="163" t="s">
        <v>190</v>
      </c>
      <c r="C138" s="150"/>
      <c r="D138" s="150"/>
      <c r="E138" s="150"/>
      <c r="F138" s="150"/>
      <c r="G138" s="150"/>
      <c r="H138" s="151"/>
      <c r="I138" s="48">
        <f>INSUMOS!F37</f>
        <v>0</v>
      </c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</row>
    <row r="139" spans="1:29" ht="17.25" customHeight="1">
      <c r="A139" s="55" t="s">
        <v>70</v>
      </c>
      <c r="B139" s="163" t="s">
        <v>191</v>
      </c>
      <c r="C139" s="150"/>
      <c r="D139" s="150"/>
      <c r="E139" s="150"/>
      <c r="F139" s="150"/>
      <c r="G139" s="150"/>
      <c r="H139" s="151"/>
      <c r="I139" s="48" t="s">
        <v>192</v>
      </c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</row>
    <row r="140" spans="1:29" ht="15.75" customHeight="1">
      <c r="A140" s="186" t="s">
        <v>193</v>
      </c>
      <c r="B140" s="150"/>
      <c r="C140" s="150"/>
      <c r="D140" s="150"/>
      <c r="E140" s="150"/>
      <c r="F140" s="150"/>
      <c r="G140" s="150"/>
      <c r="H140" s="151"/>
      <c r="I140" s="48">
        <f>ROUND(SUM(I137:I139),2)</f>
        <v>0</v>
      </c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</row>
    <row r="141" spans="1:29" ht="7.5" customHeight="1">
      <c r="A141" s="200"/>
      <c r="B141" s="150"/>
      <c r="C141" s="150"/>
      <c r="D141" s="150"/>
      <c r="E141" s="150"/>
      <c r="F141" s="150"/>
      <c r="G141" s="150"/>
      <c r="H141" s="150"/>
      <c r="I141" s="151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</row>
    <row r="142" spans="1:29" ht="15.75" customHeight="1">
      <c r="A142" s="201" t="s">
        <v>194</v>
      </c>
      <c r="B142" s="150"/>
      <c r="C142" s="150"/>
      <c r="D142" s="150"/>
      <c r="E142" s="150"/>
      <c r="F142" s="150"/>
      <c r="G142" s="150"/>
      <c r="H142" s="150"/>
      <c r="I142" s="151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</row>
    <row r="143" spans="1:29" ht="6.75" customHeight="1">
      <c r="A143" s="129"/>
      <c r="B143" s="109"/>
      <c r="C143" s="109"/>
      <c r="D143" s="109"/>
      <c r="E143" s="109"/>
      <c r="F143" s="109"/>
      <c r="G143" s="109"/>
      <c r="H143" s="109"/>
      <c r="I143" s="110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</row>
    <row r="144" spans="1:29" ht="15.75" customHeight="1">
      <c r="A144" s="202" t="s">
        <v>195</v>
      </c>
      <c r="B144" s="169"/>
      <c r="C144" s="169"/>
      <c r="D144" s="169"/>
      <c r="E144" s="169"/>
      <c r="F144" s="169"/>
      <c r="G144" s="169"/>
      <c r="H144" s="169"/>
      <c r="I144" s="170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</row>
    <row r="145" spans="1:29" ht="30" customHeight="1">
      <c r="A145" s="71">
        <v>6</v>
      </c>
      <c r="B145" s="203" t="s">
        <v>196</v>
      </c>
      <c r="C145" s="150"/>
      <c r="D145" s="150"/>
      <c r="E145" s="150"/>
      <c r="F145" s="150"/>
      <c r="G145" s="151"/>
      <c r="H145" s="91" t="s">
        <v>102</v>
      </c>
      <c r="I145" s="111" t="s">
        <v>123</v>
      </c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</row>
    <row r="146" spans="1:29" ht="50.25" customHeight="1">
      <c r="A146" s="195" t="s">
        <v>197</v>
      </c>
      <c r="B146" s="150"/>
      <c r="C146" s="150"/>
      <c r="D146" s="150"/>
      <c r="E146" s="150"/>
      <c r="F146" s="150"/>
      <c r="G146" s="151"/>
      <c r="H146" s="65" t="s">
        <v>107</v>
      </c>
      <c r="I146" s="51">
        <f>SUM(I46+I97+I106+I133+I140)</f>
        <v>0</v>
      </c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</row>
    <row r="147" spans="1:29" ht="15.75" customHeight="1">
      <c r="A147" s="55" t="s">
        <v>65</v>
      </c>
      <c r="B147" s="196" t="s">
        <v>198</v>
      </c>
      <c r="C147" s="150"/>
      <c r="D147" s="150"/>
      <c r="E147" s="150"/>
      <c r="F147" s="150"/>
      <c r="G147" s="151"/>
      <c r="H147" s="64">
        <f>'[1]Dados e Consolidação Geral'!E24</f>
        <v>0.05</v>
      </c>
      <c r="I147" s="63">
        <f>ROUND(H147*I146,2)</f>
        <v>0</v>
      </c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</row>
    <row r="148" spans="1:29" ht="50.25" customHeight="1">
      <c r="A148" s="195" t="s">
        <v>199</v>
      </c>
      <c r="B148" s="150"/>
      <c r="C148" s="150"/>
      <c r="D148" s="150"/>
      <c r="E148" s="150"/>
      <c r="F148" s="150"/>
      <c r="G148" s="151"/>
      <c r="H148" s="62" t="s">
        <v>107</v>
      </c>
      <c r="I148" s="51">
        <f>SUM(I46+I97+I106+I133+I140+I147)</f>
        <v>0</v>
      </c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</row>
    <row r="149" spans="1:29" ht="15.75" customHeight="1">
      <c r="A149" s="55" t="s">
        <v>67</v>
      </c>
      <c r="B149" s="196" t="s">
        <v>200</v>
      </c>
      <c r="C149" s="150"/>
      <c r="D149" s="150"/>
      <c r="E149" s="150"/>
      <c r="F149" s="150"/>
      <c r="G149" s="151"/>
      <c r="H149" s="64">
        <f>'[1]Dados e Consolidação Geral'!E25</f>
        <v>5.0200000000000002E-2</v>
      </c>
      <c r="I149" s="63">
        <f>ROUND(H149*I148,2)</f>
        <v>0</v>
      </c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</row>
    <row r="150" spans="1:29" ht="48.75" customHeight="1">
      <c r="A150" s="195" t="s">
        <v>201</v>
      </c>
      <c r="B150" s="150"/>
      <c r="C150" s="150"/>
      <c r="D150" s="150"/>
      <c r="E150" s="150"/>
      <c r="F150" s="150"/>
      <c r="G150" s="151"/>
      <c r="H150" s="62" t="s">
        <v>107</v>
      </c>
      <c r="I150" s="51">
        <f>SUM(I146+I147+I149)</f>
        <v>0</v>
      </c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</row>
    <row r="151" spans="1:29" ht="16.5" customHeight="1">
      <c r="A151" s="61" t="s">
        <v>70</v>
      </c>
      <c r="B151" s="197" t="s">
        <v>202</v>
      </c>
      <c r="C151" s="150"/>
      <c r="D151" s="150"/>
      <c r="E151" s="150"/>
      <c r="F151" s="150"/>
      <c r="G151" s="151"/>
      <c r="H151" s="60" t="s">
        <v>107</v>
      </c>
      <c r="I151" s="58" t="s">
        <v>107</v>
      </c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</row>
    <row r="152" spans="1:29" ht="12.75" customHeight="1">
      <c r="A152" s="55"/>
      <c r="B152" s="198" t="s">
        <v>203</v>
      </c>
      <c r="C152" s="150"/>
      <c r="D152" s="150"/>
      <c r="E152" s="150"/>
      <c r="F152" s="150"/>
      <c r="G152" s="151"/>
      <c r="H152" s="60" t="s">
        <v>107</v>
      </c>
      <c r="I152" s="58" t="s">
        <v>107</v>
      </c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</row>
    <row r="153" spans="1:29" ht="22.5" customHeight="1">
      <c r="A153" s="55"/>
      <c r="B153" s="199" t="s">
        <v>204</v>
      </c>
      <c r="C153" s="150"/>
      <c r="D153" s="150"/>
      <c r="E153" s="150"/>
      <c r="F153" s="150"/>
      <c r="G153" s="151"/>
      <c r="H153" s="54">
        <v>7.5999999999999998E-2</v>
      </c>
      <c r="I153" s="53">
        <f>ROUND(($I$150/(1-$H$162))*H153,2)</f>
        <v>0</v>
      </c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</row>
    <row r="154" spans="1:29" ht="22.5" customHeight="1">
      <c r="A154" s="55"/>
      <c r="B154" s="199" t="s">
        <v>205</v>
      </c>
      <c r="C154" s="150"/>
      <c r="D154" s="150"/>
      <c r="E154" s="150"/>
      <c r="F154" s="150"/>
      <c r="G154" s="151"/>
      <c r="H154" s="54">
        <v>1.6500000000000001E-2</v>
      </c>
      <c r="I154" s="53">
        <f>ROUND(($I$150/(1-$H$162))*H154,2)</f>
        <v>0</v>
      </c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</row>
    <row r="155" spans="1:29" ht="29.25" customHeight="1">
      <c r="A155" s="55"/>
      <c r="B155" s="163" t="s">
        <v>206</v>
      </c>
      <c r="C155" s="150"/>
      <c r="D155" s="150"/>
      <c r="E155" s="150"/>
      <c r="F155" s="150"/>
      <c r="G155" s="151"/>
      <c r="H155" s="59" t="s">
        <v>107</v>
      </c>
      <c r="I155" s="58" t="s">
        <v>107</v>
      </c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</row>
    <row r="156" spans="1:29" ht="29.25" customHeight="1">
      <c r="A156" s="55"/>
      <c r="B156" s="163" t="s">
        <v>207</v>
      </c>
      <c r="C156" s="150"/>
      <c r="D156" s="150"/>
      <c r="E156" s="150"/>
      <c r="F156" s="150"/>
      <c r="G156" s="151"/>
      <c r="H156" s="59" t="s">
        <v>107</v>
      </c>
      <c r="I156" s="58" t="s">
        <v>107</v>
      </c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</row>
    <row r="157" spans="1:29" ht="18" customHeight="1">
      <c r="A157" s="55"/>
      <c r="B157" s="163" t="s">
        <v>208</v>
      </c>
      <c r="C157" s="150"/>
      <c r="D157" s="150"/>
      <c r="E157" s="150"/>
      <c r="F157" s="150"/>
      <c r="G157" s="150"/>
      <c r="H157" s="57" t="s">
        <v>107</v>
      </c>
      <c r="I157" s="56" t="s">
        <v>107</v>
      </c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</row>
    <row r="158" spans="1:29" ht="18" customHeight="1">
      <c r="A158" s="55"/>
      <c r="B158" s="163" t="s">
        <v>209</v>
      </c>
      <c r="C158" s="150"/>
      <c r="D158" s="150"/>
      <c r="E158" s="150"/>
      <c r="F158" s="150"/>
      <c r="G158" s="150"/>
      <c r="H158" s="57" t="s">
        <v>107</v>
      </c>
      <c r="I158" s="56" t="s">
        <v>107</v>
      </c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</row>
    <row r="159" spans="1:29" ht="15" customHeight="1">
      <c r="A159" s="55"/>
      <c r="B159" s="229" t="s">
        <v>258</v>
      </c>
      <c r="C159" s="150"/>
      <c r="D159" s="150"/>
      <c r="E159" s="150"/>
      <c r="F159" s="150"/>
      <c r="G159" s="151"/>
      <c r="H159" s="54">
        <v>0.05</v>
      </c>
      <c r="I159" s="53">
        <f>ROUND(($I$150/(1-$H$162))*H159,2)</f>
        <v>0</v>
      </c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</row>
    <row r="160" spans="1:29" ht="15.75" customHeight="1">
      <c r="A160" s="186" t="s">
        <v>164</v>
      </c>
      <c r="B160" s="150"/>
      <c r="C160" s="150"/>
      <c r="D160" s="150"/>
      <c r="E160" s="150"/>
      <c r="F160" s="150"/>
      <c r="G160" s="150"/>
      <c r="H160" s="151"/>
      <c r="I160" s="63">
        <f>SUM(I147+I149+I153+I154+I159)</f>
        <v>0</v>
      </c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</row>
    <row r="161" spans="1:29" ht="6.75" customHeight="1">
      <c r="A161" s="186"/>
      <c r="B161" s="150"/>
      <c r="C161" s="150"/>
      <c r="D161" s="150"/>
      <c r="E161" s="150"/>
      <c r="F161" s="150"/>
      <c r="G161" s="150"/>
      <c r="H161" s="150"/>
      <c r="I161" s="151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</row>
    <row r="162" spans="1:29" ht="15.75" customHeight="1">
      <c r="A162" s="189" t="s">
        <v>211</v>
      </c>
      <c r="B162" s="150"/>
      <c r="C162" s="150"/>
      <c r="D162" s="150"/>
      <c r="E162" s="150"/>
      <c r="F162" s="150"/>
      <c r="G162" s="151"/>
      <c r="H162" s="52">
        <f>SUM(H153:H159)</f>
        <v>0.14250000000000002</v>
      </c>
      <c r="I162" s="51">
        <f>SUM(I153:I159)</f>
        <v>0</v>
      </c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</row>
    <row r="163" spans="1:29" ht="12.75" customHeight="1">
      <c r="A163" s="190" t="s">
        <v>212</v>
      </c>
      <c r="B163" s="144"/>
      <c r="C163" s="192" t="s">
        <v>213</v>
      </c>
      <c r="D163" s="144"/>
      <c r="E163" s="144"/>
      <c r="F163" s="144"/>
      <c r="G163" s="144"/>
      <c r="H163" s="144"/>
      <c r="I163" s="144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</row>
    <row r="164" spans="1:29" ht="12" customHeight="1">
      <c r="A164" s="191"/>
      <c r="B164" s="144"/>
      <c r="C164" s="193" t="s">
        <v>214</v>
      </c>
      <c r="D164" s="144"/>
      <c r="E164" s="144"/>
      <c r="F164" s="144"/>
      <c r="G164" s="144"/>
      <c r="H164" s="144"/>
      <c r="I164" s="144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</row>
    <row r="165" spans="1:29" ht="13.5" customHeight="1">
      <c r="A165" s="158"/>
      <c r="B165" s="159"/>
      <c r="C165" s="194" t="s">
        <v>215</v>
      </c>
      <c r="D165" s="159"/>
      <c r="E165" s="159"/>
      <c r="F165" s="159"/>
      <c r="G165" s="159"/>
      <c r="H165" s="159"/>
      <c r="I165" s="159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</row>
    <row r="166" spans="1:29" ht="6.75" customHeight="1">
      <c r="A166" s="179"/>
      <c r="B166" s="150"/>
      <c r="C166" s="150"/>
      <c r="D166" s="150"/>
      <c r="E166" s="150"/>
      <c r="F166" s="150"/>
      <c r="G166" s="150"/>
      <c r="H166" s="150"/>
      <c r="I166" s="150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</row>
    <row r="167" spans="1:29" ht="24" customHeight="1">
      <c r="A167" s="185" t="s">
        <v>216</v>
      </c>
      <c r="B167" s="150"/>
      <c r="C167" s="150"/>
      <c r="D167" s="150"/>
      <c r="E167" s="150"/>
      <c r="F167" s="150"/>
      <c r="G167" s="150"/>
      <c r="H167" s="150"/>
      <c r="I167" s="151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</row>
    <row r="168" spans="1:29" ht="5.25" customHeight="1">
      <c r="A168" s="186"/>
      <c r="B168" s="150"/>
      <c r="C168" s="150"/>
      <c r="D168" s="150"/>
      <c r="E168" s="150"/>
      <c r="F168" s="150"/>
      <c r="G168" s="150"/>
      <c r="H168" s="150"/>
      <c r="I168" s="151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</row>
    <row r="169" spans="1:29" ht="27.75" customHeight="1">
      <c r="A169" s="187" t="s">
        <v>217</v>
      </c>
      <c r="B169" s="169"/>
      <c r="C169" s="169"/>
      <c r="D169" s="169"/>
      <c r="E169" s="169"/>
      <c r="F169" s="169"/>
      <c r="G169" s="169"/>
      <c r="H169" s="169"/>
      <c r="I169" s="170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</row>
    <row r="170" spans="1:29" ht="15" customHeight="1">
      <c r="A170" s="188" t="s">
        <v>218</v>
      </c>
      <c r="B170" s="150"/>
      <c r="C170" s="150"/>
      <c r="D170" s="150"/>
      <c r="E170" s="150"/>
      <c r="F170" s="150"/>
      <c r="G170" s="150"/>
      <c r="H170" s="151"/>
      <c r="I170" s="91" t="s">
        <v>116</v>
      </c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</row>
    <row r="171" spans="1:29" ht="15" customHeight="1">
      <c r="A171" s="50" t="s">
        <v>65</v>
      </c>
      <c r="B171" s="177" t="s">
        <v>219</v>
      </c>
      <c r="C171" s="150"/>
      <c r="D171" s="150"/>
      <c r="E171" s="150"/>
      <c r="F171" s="150"/>
      <c r="G171" s="150"/>
      <c r="H171" s="150"/>
      <c r="I171" s="48">
        <f>I46</f>
        <v>0</v>
      </c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</row>
    <row r="172" spans="1:29" ht="15" customHeight="1">
      <c r="A172" s="50" t="s">
        <v>67</v>
      </c>
      <c r="B172" s="177" t="s">
        <v>220</v>
      </c>
      <c r="C172" s="150"/>
      <c r="D172" s="150"/>
      <c r="E172" s="150"/>
      <c r="F172" s="150"/>
      <c r="G172" s="150"/>
      <c r="H172" s="150"/>
      <c r="I172" s="48">
        <f>I97</f>
        <v>0</v>
      </c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</row>
    <row r="173" spans="1:29" ht="15" customHeight="1">
      <c r="A173" s="50" t="s">
        <v>70</v>
      </c>
      <c r="B173" s="177" t="s">
        <v>221</v>
      </c>
      <c r="C173" s="150"/>
      <c r="D173" s="150"/>
      <c r="E173" s="150"/>
      <c r="F173" s="150"/>
      <c r="G173" s="150"/>
      <c r="H173" s="150"/>
      <c r="I173" s="48">
        <f>I106</f>
        <v>0</v>
      </c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</row>
    <row r="174" spans="1:29" ht="15" customHeight="1">
      <c r="A174" s="50" t="s">
        <v>73</v>
      </c>
      <c r="B174" s="177" t="s">
        <v>222</v>
      </c>
      <c r="C174" s="150"/>
      <c r="D174" s="150"/>
      <c r="E174" s="150"/>
      <c r="F174" s="150"/>
      <c r="G174" s="150"/>
      <c r="H174" s="150"/>
      <c r="I174" s="48">
        <f>I133</f>
        <v>0</v>
      </c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</row>
    <row r="175" spans="1:29" ht="15" customHeight="1">
      <c r="A175" s="50" t="s">
        <v>75</v>
      </c>
      <c r="B175" s="177" t="s">
        <v>223</v>
      </c>
      <c r="C175" s="150"/>
      <c r="D175" s="150"/>
      <c r="E175" s="150"/>
      <c r="F175" s="150"/>
      <c r="G175" s="150"/>
      <c r="H175" s="150"/>
      <c r="I175" s="48">
        <f>I140</f>
        <v>0</v>
      </c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</row>
    <row r="176" spans="1:29" ht="15" customHeight="1">
      <c r="A176" s="178" t="s">
        <v>224</v>
      </c>
      <c r="B176" s="150"/>
      <c r="C176" s="150"/>
      <c r="D176" s="150"/>
      <c r="E176" s="150"/>
      <c r="F176" s="150"/>
      <c r="G176" s="150"/>
      <c r="H176" s="150"/>
      <c r="I176" s="48">
        <f>ROUND(SUM(I171:I175),2)</f>
        <v>0</v>
      </c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</row>
    <row r="177" spans="1:29" ht="15" customHeight="1">
      <c r="A177" s="49" t="s">
        <v>131</v>
      </c>
      <c r="B177" s="177" t="s">
        <v>195</v>
      </c>
      <c r="C177" s="150"/>
      <c r="D177" s="150"/>
      <c r="E177" s="150"/>
      <c r="F177" s="150"/>
      <c r="G177" s="150"/>
      <c r="H177" s="150"/>
      <c r="I177" s="48">
        <f>I160</f>
        <v>0</v>
      </c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</row>
    <row r="178" spans="1:29" ht="15" customHeight="1">
      <c r="A178" s="178" t="s">
        <v>225</v>
      </c>
      <c r="B178" s="150"/>
      <c r="C178" s="150"/>
      <c r="D178" s="150"/>
      <c r="E178" s="150"/>
      <c r="F178" s="150"/>
      <c r="G178" s="150"/>
      <c r="H178" s="150"/>
      <c r="I178" s="48">
        <f>I176+I177</f>
        <v>0</v>
      </c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</row>
    <row r="179" spans="1:29" ht="8.25" customHeight="1">
      <c r="A179" s="179"/>
      <c r="B179" s="150"/>
      <c r="C179" s="150"/>
      <c r="D179" s="150"/>
      <c r="E179" s="150"/>
      <c r="F179" s="150"/>
      <c r="G179" s="150"/>
      <c r="H179" s="150"/>
      <c r="I179" s="150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</row>
    <row r="180" spans="1:29" ht="15" customHeight="1">
      <c r="A180" s="180" t="s">
        <v>226</v>
      </c>
      <c r="B180" s="150"/>
      <c r="C180" s="150"/>
      <c r="D180" s="150"/>
      <c r="E180" s="150"/>
      <c r="F180" s="150"/>
      <c r="G180" s="150"/>
      <c r="H180" s="151"/>
      <c r="I180" s="47">
        <f>I178*2</f>
        <v>0</v>
      </c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</row>
    <row r="181" spans="1:29" ht="8.25" customHeight="1">
      <c r="A181" s="179"/>
      <c r="B181" s="150"/>
      <c r="C181" s="150"/>
      <c r="D181" s="150"/>
      <c r="E181" s="150"/>
      <c r="F181" s="150"/>
      <c r="G181" s="150"/>
      <c r="H181" s="150"/>
      <c r="I181" s="150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</row>
    <row r="182" spans="1:29" ht="6.75" customHeight="1">
      <c r="A182" s="152"/>
      <c r="B182" s="150"/>
      <c r="C182" s="150"/>
      <c r="D182" s="150"/>
      <c r="E182" s="150"/>
      <c r="F182" s="150"/>
      <c r="G182" s="150"/>
      <c r="H182" s="150"/>
      <c r="I182" s="151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</row>
    <row r="183" spans="1:29" ht="18.75" customHeight="1">
      <c r="A183" s="168" t="s">
        <v>228</v>
      </c>
      <c r="B183" s="169"/>
      <c r="C183" s="169"/>
      <c r="D183" s="169"/>
      <c r="E183" s="169"/>
      <c r="F183" s="170"/>
      <c r="G183" s="171">
        <f>I180*H14</f>
        <v>0</v>
      </c>
      <c r="H183" s="150"/>
      <c r="I183" s="151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</row>
    <row r="184" spans="1:29" ht="8.25" customHeight="1">
      <c r="A184" s="172"/>
      <c r="B184" s="156"/>
      <c r="C184" s="156"/>
      <c r="D184" s="156"/>
      <c r="E184" s="156"/>
      <c r="F184" s="156"/>
      <c r="G184" s="156"/>
      <c r="H184" s="156"/>
      <c r="I184" s="15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</row>
    <row r="185" spans="1:29" ht="19.5" customHeight="1">
      <c r="A185" s="173" t="s">
        <v>229</v>
      </c>
      <c r="B185" s="150"/>
      <c r="C185" s="150"/>
      <c r="D185" s="150"/>
      <c r="E185" s="150"/>
      <c r="F185" s="151"/>
      <c r="G185" s="174">
        <v>12</v>
      </c>
      <c r="H185" s="150"/>
      <c r="I185" s="151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</row>
    <row r="186" spans="1:29" ht="8.25" customHeight="1">
      <c r="A186" s="175"/>
      <c r="B186" s="150"/>
      <c r="C186" s="150"/>
      <c r="D186" s="150"/>
      <c r="E186" s="150"/>
      <c r="F186" s="150"/>
      <c r="G186" s="150"/>
      <c r="H186" s="150"/>
      <c r="I186" s="150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</row>
    <row r="187" spans="1:29" ht="31.5" customHeight="1">
      <c r="A187" s="168" t="s">
        <v>230</v>
      </c>
      <c r="B187" s="169"/>
      <c r="C187" s="169"/>
      <c r="D187" s="169"/>
      <c r="E187" s="169"/>
      <c r="F187" s="170"/>
      <c r="G187" s="176">
        <f>ROUND(G183*G185,2)</f>
        <v>0</v>
      </c>
      <c r="H187" s="150"/>
      <c r="I187" s="151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</row>
    <row r="188" spans="1:29" ht="8.25" customHeight="1">
      <c r="A188" s="163"/>
      <c r="B188" s="150"/>
      <c r="C188" s="150"/>
      <c r="D188" s="150"/>
      <c r="E188" s="150"/>
      <c r="F188" s="150"/>
      <c r="G188" s="150"/>
      <c r="H188" s="150"/>
      <c r="I188" s="151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</row>
    <row r="189" spans="1:29" ht="29.25" customHeight="1">
      <c r="A189" s="161" t="s">
        <v>259</v>
      </c>
      <c r="B189" s="150"/>
      <c r="C189" s="150"/>
      <c r="D189" s="150"/>
      <c r="E189" s="150"/>
      <c r="F189" s="150"/>
      <c r="G189" s="150"/>
      <c r="H189" s="150"/>
      <c r="I189" s="151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</row>
    <row r="190" spans="1:29" ht="12" customHeight="1">
      <c r="A190" s="164" t="s">
        <v>232</v>
      </c>
      <c r="B190" s="144"/>
      <c r="C190" s="165"/>
      <c r="D190" s="166" t="s">
        <v>233</v>
      </c>
      <c r="E190" s="156"/>
      <c r="F190" s="156"/>
      <c r="G190" s="156"/>
      <c r="H190" s="156"/>
      <c r="I190" s="157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</row>
    <row r="191" spans="1:29" ht="12" customHeight="1">
      <c r="A191" s="158"/>
      <c r="B191" s="159"/>
      <c r="C191" s="160"/>
      <c r="D191" s="158"/>
      <c r="E191" s="159"/>
      <c r="F191" s="159"/>
      <c r="G191" s="159"/>
      <c r="H191" s="159"/>
      <c r="I191" s="160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</row>
    <row r="192" spans="1:29" ht="14.25" customHeight="1">
      <c r="A192" s="152" t="s">
        <v>234</v>
      </c>
      <c r="B192" s="150"/>
      <c r="C192" s="151"/>
      <c r="D192" s="167">
        <v>2</v>
      </c>
      <c r="E192" s="150"/>
      <c r="F192" s="150"/>
      <c r="G192" s="150"/>
      <c r="H192" s="150"/>
      <c r="I192" s="151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</row>
    <row r="193" spans="1:29" ht="12.75" customHeight="1">
      <c r="A193" s="152"/>
      <c r="B193" s="150"/>
      <c r="C193" s="151"/>
      <c r="D193" s="167"/>
      <c r="E193" s="150"/>
      <c r="F193" s="150"/>
      <c r="G193" s="150"/>
      <c r="H193" s="150"/>
      <c r="I193" s="151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</row>
    <row r="194" spans="1:29" ht="12.75" customHeight="1">
      <c r="A194" s="154"/>
      <c r="B194" s="150"/>
      <c r="C194" s="151"/>
      <c r="D194" s="167"/>
      <c r="E194" s="150"/>
      <c r="F194" s="150"/>
      <c r="G194" s="150"/>
      <c r="H194" s="150"/>
      <c r="I194" s="151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</row>
    <row r="195" spans="1:29" ht="15" customHeight="1">
      <c r="A195" s="155"/>
      <c r="B195" s="156"/>
      <c r="C195" s="156"/>
      <c r="D195" s="156"/>
      <c r="E195" s="156"/>
      <c r="F195" s="156"/>
      <c r="G195" s="156"/>
      <c r="H195" s="156"/>
      <c r="I195" s="157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</row>
    <row r="196" spans="1:29" ht="12" hidden="1" customHeight="1">
      <c r="A196" s="158"/>
      <c r="B196" s="159"/>
      <c r="C196" s="159"/>
      <c r="D196" s="159"/>
      <c r="E196" s="159"/>
      <c r="F196" s="159"/>
      <c r="G196" s="159"/>
      <c r="H196" s="159"/>
      <c r="I196" s="160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</row>
    <row r="197" spans="1:29" ht="27" customHeight="1">
      <c r="A197" s="161" t="s">
        <v>260</v>
      </c>
      <c r="B197" s="150"/>
      <c r="C197" s="150"/>
      <c r="D197" s="150"/>
      <c r="E197" s="150"/>
      <c r="F197" s="150"/>
      <c r="G197" s="150"/>
      <c r="H197" s="150"/>
      <c r="I197" s="150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</row>
    <row r="198" spans="1:29" ht="12.75" customHeight="1">
      <c r="A198" s="153" t="s">
        <v>236</v>
      </c>
      <c r="B198" s="150"/>
      <c r="C198" s="150"/>
      <c r="D198" s="150"/>
      <c r="E198" s="150"/>
      <c r="F198" s="150"/>
      <c r="G198" s="151"/>
      <c r="H198" s="153" t="s">
        <v>237</v>
      </c>
      <c r="I198" s="151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</row>
    <row r="199" spans="1:29" ht="15" customHeight="1">
      <c r="A199" s="162"/>
      <c r="B199" s="150"/>
      <c r="C199" s="150"/>
      <c r="D199" s="150"/>
      <c r="E199" s="150"/>
      <c r="F199" s="150"/>
      <c r="G199" s="151"/>
      <c r="H199" s="153"/>
      <c r="I199" s="151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</row>
    <row r="200" spans="1:29" ht="12.75" customHeight="1">
      <c r="A200" s="152"/>
      <c r="B200" s="150"/>
      <c r="C200" s="150"/>
      <c r="D200" s="150"/>
      <c r="E200" s="150"/>
      <c r="F200" s="150"/>
      <c r="G200" s="151"/>
      <c r="H200" s="153"/>
      <c r="I200" s="151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</row>
    <row r="201" spans="1:29" ht="12.75" customHeight="1">
      <c r="A201" s="154"/>
      <c r="B201" s="150"/>
      <c r="C201" s="150"/>
      <c r="D201" s="150"/>
      <c r="E201" s="150"/>
      <c r="F201" s="150"/>
      <c r="G201" s="151"/>
      <c r="H201" s="153"/>
      <c r="I201" s="151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</row>
    <row r="202" spans="1:29" ht="12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</row>
    <row r="203" spans="1:29" ht="12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</row>
    <row r="204" spans="1:29" ht="12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</row>
    <row r="205" spans="1:29" ht="12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</row>
    <row r="206" spans="1:29" ht="12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</row>
    <row r="207" spans="1:29" ht="12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</row>
    <row r="208" spans="1:29" ht="12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</row>
    <row r="209" spans="1:29" ht="12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</row>
    <row r="210" spans="1:29" ht="12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</row>
    <row r="211" spans="1:29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</row>
    <row r="212" spans="1:29" ht="12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</row>
    <row r="213" spans="1:29" ht="12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</row>
    <row r="214" spans="1:29" ht="12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</row>
    <row r="215" spans="1:29" ht="12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</row>
    <row r="216" spans="1:29" ht="12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</row>
    <row r="217" spans="1:29" ht="12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</row>
    <row r="218" spans="1:29" ht="12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</row>
    <row r="219" spans="1:29" ht="12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</row>
    <row r="220" spans="1:29" ht="12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</row>
    <row r="221" spans="1:29" ht="12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</row>
    <row r="222" spans="1:29" ht="12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</row>
    <row r="223" spans="1:29" ht="12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</row>
    <row r="224" spans="1:29" ht="12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</row>
    <row r="225" spans="1:29" ht="12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</row>
    <row r="226" spans="1:29" ht="12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</row>
    <row r="227" spans="1:29" ht="12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</row>
    <row r="228" spans="1:29" ht="12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</row>
    <row r="229" spans="1:29" ht="12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</row>
    <row r="230" spans="1:29" ht="12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</row>
    <row r="231" spans="1:29" ht="12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</row>
    <row r="232" spans="1:29" ht="12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</row>
    <row r="233" spans="1:29" ht="12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</row>
    <row r="234" spans="1:29" ht="12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</row>
    <row r="235" spans="1:29" ht="12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</row>
    <row r="236" spans="1:29" ht="12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</row>
    <row r="237" spans="1:29" ht="12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</row>
    <row r="238" spans="1:29" ht="12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</row>
    <row r="239" spans="1:29" ht="12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</row>
    <row r="240" spans="1:29" ht="12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</row>
    <row r="241" spans="1:29" ht="12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</row>
    <row r="242" spans="1:29" ht="12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</row>
    <row r="243" spans="1:29" ht="12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</row>
    <row r="244" spans="1:29" ht="12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</row>
    <row r="245" spans="1:29" ht="12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</row>
    <row r="246" spans="1:29" ht="12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</row>
    <row r="247" spans="1:29" ht="12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</row>
    <row r="248" spans="1:29" ht="12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</row>
    <row r="249" spans="1:29" ht="12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</row>
    <row r="250" spans="1:29" ht="12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</row>
    <row r="251" spans="1:29" ht="12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</row>
    <row r="252" spans="1:29" ht="12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</row>
    <row r="253" spans="1:29" ht="12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</row>
    <row r="254" spans="1:29" ht="12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</row>
    <row r="255" spans="1:29" ht="12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</row>
    <row r="256" spans="1:29" ht="12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</row>
    <row r="257" spans="1:29" ht="12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</row>
    <row r="258" spans="1:29" ht="12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</row>
    <row r="259" spans="1:29" ht="12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</row>
    <row r="260" spans="1:29" ht="12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</row>
    <row r="261" spans="1:29" ht="12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</row>
    <row r="262" spans="1:29" ht="12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</row>
    <row r="263" spans="1:29" ht="12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</row>
    <row r="264" spans="1:29" ht="12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</row>
    <row r="265" spans="1:29" ht="12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</row>
    <row r="266" spans="1:29" ht="12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</row>
    <row r="267" spans="1:29" ht="12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</row>
    <row r="268" spans="1:29" ht="12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</row>
    <row r="269" spans="1:29" ht="12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</row>
    <row r="270" spans="1:29" ht="12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</row>
    <row r="271" spans="1:29" ht="12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</row>
    <row r="272" spans="1:29" ht="12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</row>
    <row r="273" spans="1:29" ht="12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</row>
    <row r="274" spans="1:29" ht="12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</row>
    <row r="275" spans="1:29" ht="12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</row>
    <row r="276" spans="1:29" ht="12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</row>
    <row r="277" spans="1:29" ht="12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</row>
    <row r="278" spans="1:29" ht="12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</row>
    <row r="279" spans="1:29" ht="12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</row>
    <row r="280" spans="1:29" ht="12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</row>
    <row r="281" spans="1:29" ht="12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</row>
    <row r="282" spans="1:29" ht="12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</row>
    <row r="283" spans="1:29" ht="12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</row>
    <row r="284" spans="1:29" ht="12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</row>
    <row r="285" spans="1:29" ht="12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</row>
    <row r="286" spans="1:29" ht="12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</row>
    <row r="287" spans="1:29" ht="12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</row>
    <row r="288" spans="1:29" ht="12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</row>
    <row r="289" spans="1:29" ht="12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</row>
    <row r="290" spans="1:29" ht="12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</row>
    <row r="291" spans="1:29" ht="12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</row>
    <row r="292" spans="1:29" ht="12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</row>
    <row r="293" spans="1:29" ht="12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</row>
    <row r="294" spans="1:29" ht="12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</row>
    <row r="295" spans="1:29" ht="12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</row>
    <row r="296" spans="1:29" ht="12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</row>
    <row r="297" spans="1:29" ht="12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</row>
    <row r="298" spans="1:29" ht="12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</row>
    <row r="299" spans="1:29" ht="12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</row>
    <row r="300" spans="1:29" ht="12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</row>
    <row r="301" spans="1:29" ht="12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</row>
    <row r="302" spans="1:29" ht="12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</row>
    <row r="303" spans="1:29" ht="12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</row>
    <row r="304" spans="1:29" ht="12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</row>
    <row r="305" spans="1:29" ht="12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</row>
    <row r="306" spans="1:29" ht="12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</row>
    <row r="307" spans="1:29" ht="12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</row>
    <row r="308" spans="1:29" ht="12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</row>
    <row r="309" spans="1:29" ht="12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</row>
    <row r="310" spans="1:29" ht="12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</row>
    <row r="311" spans="1:29" ht="12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</row>
    <row r="312" spans="1:29" ht="12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</row>
    <row r="313" spans="1:29" ht="12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</row>
    <row r="314" spans="1:29" ht="12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</row>
    <row r="315" spans="1:29" ht="12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</row>
    <row r="316" spans="1:29" ht="12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</row>
    <row r="317" spans="1:29" ht="12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</row>
    <row r="318" spans="1:29" ht="12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</row>
    <row r="319" spans="1:29" ht="12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</row>
    <row r="320" spans="1:29" ht="12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</row>
    <row r="321" spans="1:29" ht="12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</row>
    <row r="322" spans="1:29" ht="12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</row>
    <row r="323" spans="1:29" ht="12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</row>
    <row r="324" spans="1:29" ht="12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</row>
    <row r="325" spans="1:29" ht="12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</row>
    <row r="326" spans="1:29" ht="12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</row>
    <row r="327" spans="1:29" ht="12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</row>
    <row r="328" spans="1:29" ht="12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</row>
    <row r="329" spans="1:29" ht="12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</row>
    <row r="330" spans="1:29" ht="12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</row>
    <row r="331" spans="1:29" ht="12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</row>
    <row r="332" spans="1:29" ht="12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</row>
    <row r="333" spans="1:29" ht="12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</row>
    <row r="334" spans="1:29" ht="12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</row>
    <row r="335" spans="1:29" ht="12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</row>
    <row r="336" spans="1:29" ht="12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</row>
    <row r="337" spans="1:29" ht="12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</row>
    <row r="338" spans="1:29" ht="12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</row>
    <row r="339" spans="1:29" ht="12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</row>
    <row r="340" spans="1:29" ht="12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</row>
    <row r="341" spans="1:29" ht="12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</row>
    <row r="342" spans="1:29" ht="12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</row>
    <row r="343" spans="1:29" ht="12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</row>
    <row r="344" spans="1:29" ht="12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</row>
    <row r="345" spans="1:29" ht="12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</row>
    <row r="346" spans="1:29" ht="12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</row>
    <row r="347" spans="1:29" ht="12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</row>
    <row r="348" spans="1:29" ht="12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</row>
    <row r="349" spans="1:29" ht="12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</row>
    <row r="350" spans="1:29" ht="12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</row>
    <row r="351" spans="1:29" ht="12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</row>
    <row r="352" spans="1:29" ht="12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</row>
    <row r="353" spans="1:29" ht="12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</row>
    <row r="354" spans="1:29" ht="12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</row>
    <row r="355" spans="1:29" ht="12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</row>
    <row r="356" spans="1:29" ht="12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</row>
    <row r="357" spans="1:29" ht="12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</row>
    <row r="358" spans="1:29" ht="12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</row>
    <row r="359" spans="1:29" ht="12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</row>
    <row r="360" spans="1:29" ht="12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</row>
    <row r="361" spans="1:29" ht="12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</row>
    <row r="362" spans="1:29" ht="12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</row>
    <row r="363" spans="1:29" ht="12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</row>
    <row r="364" spans="1:29" ht="12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</row>
    <row r="365" spans="1:29" ht="12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</row>
    <row r="366" spans="1:29" ht="12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</row>
    <row r="367" spans="1:29" ht="12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</row>
    <row r="368" spans="1:29" ht="12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</row>
    <row r="369" spans="1:29" ht="12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</row>
    <row r="370" spans="1:29" ht="12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</row>
    <row r="371" spans="1:29" ht="12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</row>
    <row r="372" spans="1:29" ht="12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</row>
    <row r="373" spans="1:29" ht="12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</row>
    <row r="374" spans="1:29" ht="12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</row>
    <row r="375" spans="1:29" ht="12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</row>
    <row r="376" spans="1:29" ht="12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</row>
    <row r="377" spans="1:29" ht="12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</row>
    <row r="378" spans="1:29" ht="12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</row>
    <row r="379" spans="1:29" ht="12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</row>
    <row r="380" spans="1:29" ht="12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</row>
    <row r="381" spans="1:29" ht="12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</row>
    <row r="382" spans="1:29" ht="12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</row>
    <row r="383" spans="1:29" ht="12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</row>
    <row r="384" spans="1:29" ht="12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</row>
    <row r="385" spans="1:29" ht="12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</row>
    <row r="386" spans="1:29" ht="12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</row>
    <row r="387" spans="1:29" ht="12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</row>
    <row r="388" spans="1:29" ht="12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</row>
    <row r="389" spans="1:29" ht="12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</row>
    <row r="390" spans="1:29" ht="12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</row>
    <row r="391" spans="1:29" ht="12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</row>
    <row r="392" spans="1:29" ht="12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</row>
    <row r="393" spans="1:29" ht="12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</row>
    <row r="394" spans="1:29" ht="12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</row>
    <row r="395" spans="1:29" ht="12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</row>
    <row r="396" spans="1:29" ht="12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</row>
    <row r="397" spans="1:29" ht="12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</row>
    <row r="398" spans="1:29" ht="12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</row>
    <row r="399" spans="1:29" ht="12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</row>
    <row r="400" spans="1:29" ht="12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</row>
    <row r="401" spans="1:29" ht="12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</row>
    <row r="402" spans="1:29" ht="12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</row>
    <row r="403" spans="1:29" ht="12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</row>
    <row r="404" spans="1:29" ht="12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</row>
    <row r="405" spans="1:29" ht="12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</row>
    <row r="406" spans="1:29" ht="12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</row>
    <row r="407" spans="1:29" ht="12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</row>
    <row r="408" spans="1:29" ht="12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</row>
    <row r="409" spans="1:29" ht="12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</row>
    <row r="410" spans="1:29" ht="12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</row>
    <row r="411" spans="1:29" ht="12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</row>
    <row r="412" spans="1:29" ht="12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</row>
    <row r="413" spans="1:29" ht="12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</row>
    <row r="414" spans="1:29" ht="12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</row>
    <row r="415" spans="1:29" ht="12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</row>
    <row r="416" spans="1:29" ht="12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</row>
    <row r="417" spans="1:29" ht="12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</row>
    <row r="418" spans="1:29" ht="12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</row>
    <row r="419" spans="1:29" ht="12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</row>
    <row r="420" spans="1:29" ht="12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</row>
    <row r="421" spans="1:29" ht="12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</row>
    <row r="422" spans="1:29" ht="12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</row>
    <row r="423" spans="1:29" ht="12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</row>
    <row r="424" spans="1:29" ht="12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</row>
    <row r="425" spans="1:29" ht="12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</row>
    <row r="426" spans="1:29" ht="12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</row>
    <row r="427" spans="1:29" ht="12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</row>
    <row r="428" spans="1:29" ht="12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</row>
    <row r="429" spans="1:29" ht="12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</row>
    <row r="430" spans="1:29" ht="12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</row>
    <row r="431" spans="1:29" ht="12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</row>
    <row r="432" spans="1:29" ht="12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</row>
    <row r="433" spans="1:29" ht="12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</row>
    <row r="434" spans="1:29" ht="12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</row>
    <row r="435" spans="1:29" ht="12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</row>
    <row r="436" spans="1:29" ht="12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</row>
    <row r="437" spans="1:29" ht="12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</row>
    <row r="438" spans="1:29" ht="12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</row>
    <row r="439" spans="1:29" ht="12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</row>
    <row r="440" spans="1:29" ht="12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</row>
    <row r="441" spans="1:29" ht="12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</row>
    <row r="442" spans="1:29" ht="12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</row>
    <row r="443" spans="1:29" ht="12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</row>
    <row r="444" spans="1:29" ht="12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</row>
    <row r="445" spans="1:29" ht="12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</row>
    <row r="446" spans="1:29" ht="12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</row>
    <row r="447" spans="1:29" ht="12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</row>
    <row r="448" spans="1:29" ht="12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</row>
    <row r="449" spans="1:29" ht="12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</row>
    <row r="450" spans="1:29" ht="12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</row>
    <row r="451" spans="1:29" ht="12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</row>
    <row r="452" spans="1:29" ht="12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</row>
    <row r="453" spans="1:29" ht="12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</row>
    <row r="454" spans="1:29" ht="12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</row>
    <row r="455" spans="1:29" ht="12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</row>
    <row r="456" spans="1:29" ht="12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</row>
    <row r="457" spans="1:29" ht="12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</row>
    <row r="458" spans="1:29" ht="12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</row>
    <row r="459" spans="1:29" ht="12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</row>
    <row r="460" spans="1:29" ht="12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</row>
    <row r="461" spans="1:29" ht="12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</row>
    <row r="462" spans="1:29" ht="12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</row>
    <row r="463" spans="1:29" ht="12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</row>
    <row r="464" spans="1:29" ht="12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</row>
    <row r="465" spans="1:29" ht="12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</row>
    <row r="466" spans="1:29" ht="12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</row>
    <row r="467" spans="1:29" ht="12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</row>
    <row r="468" spans="1:29" ht="12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</row>
    <row r="469" spans="1:29" ht="12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</row>
    <row r="470" spans="1:29" ht="12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</row>
    <row r="471" spans="1:29" ht="12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</row>
    <row r="472" spans="1:29" ht="12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</row>
    <row r="473" spans="1:29" ht="12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</row>
    <row r="474" spans="1:29" ht="12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</row>
    <row r="475" spans="1:29" ht="12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</row>
    <row r="476" spans="1:29" ht="12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</row>
    <row r="477" spans="1:29" ht="12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</row>
    <row r="478" spans="1:29" ht="12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</row>
    <row r="479" spans="1:29" ht="12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</row>
    <row r="480" spans="1:29" ht="12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</row>
    <row r="481" spans="1:29" ht="12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</row>
    <row r="482" spans="1:29" ht="12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</row>
    <row r="483" spans="1:29" ht="12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</row>
    <row r="484" spans="1:29" ht="12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</row>
    <row r="485" spans="1:29" ht="12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</row>
    <row r="486" spans="1:29" ht="12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</row>
    <row r="487" spans="1:29" ht="12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</row>
    <row r="488" spans="1:29" ht="12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</row>
    <row r="489" spans="1:29" ht="12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</row>
    <row r="490" spans="1:29" ht="12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</row>
    <row r="491" spans="1:29" ht="12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</row>
    <row r="492" spans="1:29" ht="12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</row>
    <row r="493" spans="1:29" ht="12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</row>
    <row r="494" spans="1:29" ht="12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</row>
    <row r="495" spans="1:29" ht="12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</row>
    <row r="496" spans="1:29" ht="12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</row>
    <row r="497" spans="1:29" ht="12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</row>
    <row r="498" spans="1:29" ht="12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</row>
    <row r="499" spans="1:29" ht="12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</row>
    <row r="500" spans="1:29" ht="12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</row>
    <row r="501" spans="1:29" ht="12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</row>
    <row r="502" spans="1:29" ht="12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</row>
    <row r="503" spans="1:29" ht="12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</row>
    <row r="504" spans="1:29" ht="12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</row>
    <row r="505" spans="1:29" ht="12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</row>
    <row r="506" spans="1:29" ht="12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</row>
    <row r="507" spans="1:29" ht="12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</row>
    <row r="508" spans="1:29" ht="12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</row>
    <row r="509" spans="1:29" ht="12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</row>
    <row r="510" spans="1:29" ht="12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</row>
    <row r="511" spans="1:29" ht="12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</row>
    <row r="512" spans="1:29" ht="12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</row>
    <row r="513" spans="1:29" ht="12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</row>
    <row r="514" spans="1:29" ht="12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</row>
    <row r="515" spans="1:29" ht="12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</row>
    <row r="516" spans="1:29" ht="12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</row>
    <row r="517" spans="1:29" ht="12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</row>
    <row r="518" spans="1:29" ht="12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</row>
    <row r="519" spans="1:29" ht="12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</row>
    <row r="520" spans="1:29" ht="12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</row>
    <row r="521" spans="1:29" ht="12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</row>
    <row r="522" spans="1:29" ht="12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</row>
    <row r="523" spans="1:29" ht="12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</row>
    <row r="524" spans="1:29" ht="12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</row>
    <row r="525" spans="1:29" ht="12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</row>
    <row r="526" spans="1:29" ht="12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</row>
    <row r="527" spans="1:29" ht="12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</row>
    <row r="528" spans="1:29" ht="12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</row>
    <row r="529" spans="1:29" ht="12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</row>
    <row r="530" spans="1:29" ht="12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</row>
    <row r="531" spans="1:29" ht="12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</row>
    <row r="532" spans="1:29" ht="12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</row>
    <row r="533" spans="1:29" ht="12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</row>
    <row r="534" spans="1:29" ht="12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</row>
    <row r="535" spans="1:29" ht="12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</row>
    <row r="536" spans="1:29" ht="12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</row>
    <row r="537" spans="1:29" ht="12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</row>
    <row r="538" spans="1:29" ht="12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</row>
    <row r="539" spans="1:29" ht="12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</row>
    <row r="540" spans="1:29" ht="12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</row>
    <row r="541" spans="1:29" ht="12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</row>
    <row r="542" spans="1:29" ht="12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</row>
    <row r="543" spans="1:29" ht="12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</row>
    <row r="544" spans="1:29" ht="12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</row>
    <row r="545" spans="1:29" ht="12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</row>
    <row r="546" spans="1:29" ht="12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</row>
    <row r="547" spans="1:29" ht="12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</row>
    <row r="548" spans="1:29" ht="12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</row>
    <row r="549" spans="1:29" ht="12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</row>
    <row r="550" spans="1:29" ht="12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</row>
    <row r="551" spans="1:29" ht="12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</row>
    <row r="552" spans="1:29" ht="12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</row>
    <row r="553" spans="1:29" ht="12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</row>
    <row r="554" spans="1:29" ht="12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</row>
    <row r="555" spans="1:29" ht="12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</row>
    <row r="556" spans="1:29" ht="12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</row>
    <row r="557" spans="1:29" ht="12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</row>
    <row r="558" spans="1:29" ht="12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</row>
    <row r="559" spans="1:29" ht="12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</row>
    <row r="560" spans="1:29" ht="12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</row>
    <row r="561" spans="1:29" ht="12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</row>
    <row r="562" spans="1:29" ht="12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</row>
    <row r="563" spans="1:29" ht="12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</row>
    <row r="564" spans="1:29" ht="12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</row>
    <row r="565" spans="1:29" ht="12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</row>
    <row r="566" spans="1:29" ht="12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</row>
    <row r="567" spans="1:29" ht="12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</row>
    <row r="568" spans="1:29" ht="12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</row>
    <row r="569" spans="1:29" ht="12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</row>
    <row r="570" spans="1:29" ht="12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</row>
    <row r="571" spans="1:29" ht="12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</row>
    <row r="572" spans="1:29" ht="12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</row>
    <row r="573" spans="1:29" ht="12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</row>
    <row r="574" spans="1:29" ht="12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</row>
    <row r="575" spans="1:29" ht="12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</row>
    <row r="576" spans="1:29" ht="12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</row>
    <row r="577" spans="1:29" ht="12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</row>
    <row r="578" spans="1:29" ht="12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</row>
    <row r="579" spans="1:29" ht="12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</row>
    <row r="580" spans="1:29" ht="12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</row>
    <row r="581" spans="1:29" ht="12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</row>
    <row r="582" spans="1:29" ht="12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</row>
    <row r="583" spans="1:29" ht="12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</row>
    <row r="584" spans="1:29" ht="12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</row>
    <row r="585" spans="1:29" ht="12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</row>
    <row r="586" spans="1:29" ht="12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</row>
    <row r="587" spans="1:29" ht="12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</row>
    <row r="588" spans="1:29" ht="12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</row>
    <row r="589" spans="1:29" ht="12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</row>
    <row r="590" spans="1:29" ht="12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</row>
    <row r="591" spans="1:29" ht="12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</row>
    <row r="592" spans="1:29" ht="12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</row>
    <row r="593" spans="1:29" ht="12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</row>
    <row r="594" spans="1:29" ht="12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</row>
    <row r="595" spans="1:29" ht="12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</row>
    <row r="596" spans="1:29" ht="12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</row>
    <row r="597" spans="1:29" ht="12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</row>
    <row r="598" spans="1:29" ht="12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</row>
    <row r="599" spans="1:29" ht="12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</row>
    <row r="600" spans="1:29" ht="12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</row>
    <row r="601" spans="1:29" ht="12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</row>
    <row r="602" spans="1:29" ht="12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</row>
    <row r="603" spans="1:29" ht="12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</row>
    <row r="604" spans="1:29" ht="12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</row>
    <row r="605" spans="1:29" ht="12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</row>
    <row r="606" spans="1:29" ht="12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</row>
    <row r="607" spans="1:29" ht="12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</row>
    <row r="608" spans="1:29" ht="12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</row>
    <row r="609" spans="1:29" ht="12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</row>
    <row r="610" spans="1:29" ht="12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</row>
    <row r="611" spans="1:29" ht="12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</row>
    <row r="612" spans="1:29" ht="12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</row>
    <row r="613" spans="1:29" ht="12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</row>
    <row r="614" spans="1:29" ht="12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</row>
    <row r="615" spans="1:29" ht="12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</row>
    <row r="616" spans="1:29" ht="12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</row>
    <row r="617" spans="1:29" ht="12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</row>
    <row r="618" spans="1:29" ht="12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</row>
    <row r="619" spans="1:29" ht="12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</row>
    <row r="620" spans="1:29" ht="12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</row>
    <row r="621" spans="1:29" ht="12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</row>
    <row r="622" spans="1:29" ht="12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</row>
    <row r="623" spans="1:29" ht="12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</row>
    <row r="624" spans="1:29" ht="12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</row>
    <row r="625" spans="1:29" ht="12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</row>
    <row r="626" spans="1:29" ht="12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</row>
    <row r="627" spans="1:29" ht="12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</row>
    <row r="628" spans="1:29" ht="12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</row>
    <row r="629" spans="1:29" ht="12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</row>
    <row r="630" spans="1:29" ht="12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</row>
    <row r="631" spans="1:29" ht="12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</row>
    <row r="632" spans="1:29" ht="12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</row>
    <row r="633" spans="1:29" ht="12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</row>
    <row r="634" spans="1:29" ht="12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</row>
    <row r="635" spans="1:29" ht="12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</row>
    <row r="636" spans="1:29" ht="12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</row>
    <row r="637" spans="1:29" ht="12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</row>
    <row r="638" spans="1:29" ht="12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</row>
    <row r="639" spans="1:29" ht="12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</row>
    <row r="640" spans="1:29" ht="12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</row>
    <row r="641" spans="1:29" ht="12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</row>
    <row r="642" spans="1:29" ht="12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</row>
    <row r="643" spans="1:29" ht="12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</row>
    <row r="644" spans="1:29" ht="12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</row>
    <row r="645" spans="1:29" ht="12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</row>
    <row r="646" spans="1:29" ht="12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</row>
    <row r="647" spans="1:29" ht="12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</row>
    <row r="648" spans="1:29" ht="12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</row>
    <row r="649" spans="1:29" ht="12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</row>
    <row r="650" spans="1:29" ht="12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</row>
    <row r="651" spans="1:29" ht="12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</row>
    <row r="652" spans="1:29" ht="12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</row>
    <row r="653" spans="1:29" ht="12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</row>
    <row r="654" spans="1:29" ht="12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</row>
    <row r="655" spans="1:29" ht="12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</row>
    <row r="656" spans="1:29" ht="12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</row>
    <row r="657" spans="1:29" ht="12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</row>
    <row r="658" spans="1:29" ht="12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</row>
    <row r="659" spans="1:29" ht="12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</row>
    <row r="660" spans="1:29" ht="12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</row>
    <row r="661" spans="1:29" ht="12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</row>
    <row r="662" spans="1:29" ht="12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</row>
    <row r="663" spans="1:29" ht="12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</row>
    <row r="664" spans="1:29" ht="12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</row>
    <row r="665" spans="1:29" ht="12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</row>
    <row r="666" spans="1:29" ht="12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</row>
    <row r="667" spans="1:29" ht="12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</row>
    <row r="668" spans="1:29" ht="12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</row>
    <row r="669" spans="1:29" ht="12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</row>
    <row r="670" spans="1:29" ht="12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</row>
    <row r="671" spans="1:29" ht="12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</row>
    <row r="672" spans="1:29" ht="12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</row>
    <row r="673" spans="1:29" ht="12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</row>
    <row r="674" spans="1:29" ht="12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</row>
    <row r="675" spans="1:29" ht="12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</row>
    <row r="676" spans="1:29" ht="12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</row>
    <row r="677" spans="1:29" ht="12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</row>
    <row r="678" spans="1:29" ht="12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</row>
    <row r="679" spans="1:29" ht="12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</row>
    <row r="680" spans="1:29" ht="12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</row>
    <row r="681" spans="1:29" ht="12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</row>
    <row r="682" spans="1:29" ht="12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</row>
    <row r="683" spans="1:29" ht="12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</row>
    <row r="684" spans="1:29" ht="12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</row>
    <row r="685" spans="1:29" ht="12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</row>
    <row r="686" spans="1:29" ht="12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</row>
    <row r="687" spans="1:29" ht="12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</row>
    <row r="688" spans="1:29" ht="12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</row>
    <row r="689" spans="1:29" ht="12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</row>
    <row r="690" spans="1:29" ht="12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</row>
    <row r="691" spans="1:29" ht="12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</row>
    <row r="692" spans="1:29" ht="12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</row>
    <row r="693" spans="1:29" ht="12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</row>
    <row r="694" spans="1:29" ht="12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</row>
    <row r="695" spans="1:29" ht="12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</row>
    <row r="696" spans="1:29" ht="12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</row>
    <row r="697" spans="1:29" ht="12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</row>
    <row r="698" spans="1:29" ht="12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</row>
    <row r="699" spans="1:29" ht="12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</row>
    <row r="700" spans="1:29" ht="12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</row>
    <row r="701" spans="1:29" ht="12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</row>
    <row r="702" spans="1:29" ht="12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</row>
    <row r="703" spans="1:29" ht="12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</row>
    <row r="704" spans="1:29" ht="12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</row>
    <row r="705" spans="1:29" ht="12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</row>
    <row r="706" spans="1:29" ht="12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</row>
    <row r="707" spans="1:29" ht="12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</row>
    <row r="708" spans="1:29" ht="12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</row>
    <row r="709" spans="1:29" ht="12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</row>
    <row r="710" spans="1:29" ht="12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</row>
    <row r="711" spans="1:29" ht="12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</row>
    <row r="712" spans="1:29" ht="12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</row>
    <row r="713" spans="1:29" ht="12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</row>
    <row r="714" spans="1:29" ht="12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</row>
    <row r="715" spans="1:29" ht="12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</row>
    <row r="716" spans="1:29" ht="12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</row>
    <row r="717" spans="1:29" ht="12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</row>
    <row r="718" spans="1:29" ht="12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</row>
    <row r="719" spans="1:29" ht="12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</row>
    <row r="720" spans="1:29" ht="12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</row>
    <row r="721" spans="1:29" ht="12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</row>
    <row r="722" spans="1:29" ht="12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</row>
    <row r="723" spans="1:29" ht="12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</row>
    <row r="724" spans="1:29" ht="12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</row>
    <row r="725" spans="1:29" ht="12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</row>
    <row r="726" spans="1:29" ht="12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</row>
    <row r="727" spans="1:29" ht="12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</row>
    <row r="728" spans="1:29" ht="12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</row>
    <row r="729" spans="1:29" ht="12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</row>
    <row r="730" spans="1:29" ht="12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</row>
    <row r="731" spans="1:29" ht="12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</row>
    <row r="732" spans="1:29" ht="12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</row>
    <row r="733" spans="1:29" ht="12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</row>
    <row r="734" spans="1:29" ht="12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</row>
    <row r="735" spans="1:29" ht="12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</row>
    <row r="736" spans="1:29" ht="12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</row>
    <row r="737" spans="1:29" ht="12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</row>
    <row r="738" spans="1:29" ht="12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</row>
    <row r="739" spans="1:29" ht="12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</row>
    <row r="740" spans="1:29" ht="12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</row>
    <row r="741" spans="1:29" ht="12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</row>
    <row r="742" spans="1:29" ht="12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</row>
    <row r="743" spans="1:29" ht="12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</row>
    <row r="744" spans="1:29" ht="12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</row>
    <row r="745" spans="1:29" ht="12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</row>
    <row r="746" spans="1:29" ht="12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</row>
    <row r="747" spans="1:29" ht="12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</row>
    <row r="748" spans="1:29" ht="12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</row>
    <row r="749" spans="1:29" ht="12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</row>
    <row r="750" spans="1:29" ht="12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</row>
    <row r="751" spans="1:29" ht="12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</row>
    <row r="752" spans="1:29" ht="12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</row>
    <row r="753" spans="1:29" ht="12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</row>
    <row r="754" spans="1:29" ht="12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</row>
    <row r="755" spans="1:29" ht="12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</row>
    <row r="756" spans="1:29" ht="12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</row>
    <row r="757" spans="1:29" ht="12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</row>
    <row r="758" spans="1:29" ht="12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</row>
    <row r="759" spans="1:29" ht="12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</row>
    <row r="760" spans="1:29" ht="12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</row>
    <row r="761" spans="1:29" ht="12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</row>
    <row r="762" spans="1:29" ht="12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</row>
    <row r="763" spans="1:29" ht="12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</row>
    <row r="764" spans="1:29" ht="12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</row>
    <row r="765" spans="1:29" ht="12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</row>
    <row r="766" spans="1:29" ht="12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</row>
    <row r="767" spans="1:29" ht="12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</row>
    <row r="768" spans="1:29" ht="12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</row>
    <row r="769" spans="1:29" ht="12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</row>
    <row r="770" spans="1:29" ht="12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</row>
    <row r="771" spans="1:29" ht="12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</row>
    <row r="772" spans="1:29" ht="12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</row>
    <row r="773" spans="1:29" ht="12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</row>
    <row r="774" spans="1:29" ht="12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</row>
    <row r="775" spans="1:29" ht="12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</row>
    <row r="776" spans="1:29" ht="12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</row>
    <row r="777" spans="1:29" ht="12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</row>
    <row r="778" spans="1:29" ht="12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</row>
    <row r="779" spans="1:29" ht="12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</row>
    <row r="780" spans="1:29" ht="12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</row>
    <row r="781" spans="1:29" ht="12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</row>
    <row r="782" spans="1:29" ht="12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</row>
    <row r="783" spans="1:29" ht="12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</row>
    <row r="784" spans="1:29" ht="12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</row>
    <row r="785" spans="1:29" ht="12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</row>
    <row r="786" spans="1:29" ht="12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</row>
    <row r="787" spans="1:29" ht="12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</row>
    <row r="788" spans="1:29" ht="12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</row>
    <row r="789" spans="1:29" ht="12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</row>
    <row r="790" spans="1:29" ht="12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</row>
    <row r="791" spans="1:29" ht="12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</row>
    <row r="792" spans="1:29" ht="12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</row>
    <row r="793" spans="1:29" ht="12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</row>
    <row r="794" spans="1:29" ht="12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</row>
    <row r="795" spans="1:29" ht="12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</row>
    <row r="796" spans="1:29" ht="12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</row>
    <row r="797" spans="1:29" ht="12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</row>
    <row r="798" spans="1:29" ht="12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</row>
    <row r="799" spans="1:29" ht="12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</row>
    <row r="800" spans="1:29" ht="12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</row>
    <row r="801" spans="1:29" ht="12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</row>
    <row r="802" spans="1:29" ht="12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</row>
    <row r="803" spans="1:29" ht="12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</row>
    <row r="804" spans="1:29" ht="12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</row>
    <row r="805" spans="1:29" ht="12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</row>
    <row r="806" spans="1:29" ht="12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</row>
    <row r="807" spans="1:29" ht="12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</row>
    <row r="808" spans="1:29" ht="12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</row>
    <row r="809" spans="1:29" ht="12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</row>
    <row r="810" spans="1:29" ht="12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</row>
    <row r="811" spans="1:29" ht="12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</row>
    <row r="812" spans="1:29" ht="12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</row>
    <row r="813" spans="1:29" ht="12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</row>
    <row r="814" spans="1:29" ht="12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</row>
    <row r="815" spans="1:29" ht="12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</row>
    <row r="816" spans="1:29" ht="12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</row>
    <row r="817" spans="1:29" ht="12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</row>
    <row r="818" spans="1:29" ht="12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</row>
    <row r="819" spans="1:29" ht="12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</row>
    <row r="820" spans="1:29" ht="12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</row>
    <row r="821" spans="1:29" ht="12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</row>
    <row r="822" spans="1:29" ht="12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</row>
    <row r="823" spans="1:29" ht="12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</row>
    <row r="824" spans="1:29" ht="12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</row>
    <row r="825" spans="1:29" ht="12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</row>
    <row r="826" spans="1:29" ht="12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</row>
    <row r="827" spans="1:29" ht="12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</row>
    <row r="828" spans="1:29" ht="12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</row>
    <row r="829" spans="1:29" ht="12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</row>
    <row r="830" spans="1:29" ht="12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</row>
    <row r="831" spans="1:29" ht="12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</row>
    <row r="832" spans="1:29" ht="12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</row>
    <row r="833" spans="1:29" ht="12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</row>
    <row r="834" spans="1:29" ht="12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</row>
    <row r="835" spans="1:29" ht="12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</row>
    <row r="836" spans="1:29" ht="12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</row>
    <row r="837" spans="1:29" ht="12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</row>
    <row r="838" spans="1:29" ht="12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</row>
    <row r="839" spans="1:29" ht="12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</row>
    <row r="840" spans="1:29" ht="12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</row>
    <row r="841" spans="1:29" ht="12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</row>
    <row r="842" spans="1:29" ht="12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</row>
    <row r="843" spans="1:29" ht="12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</row>
    <row r="844" spans="1:29" ht="12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</row>
    <row r="845" spans="1:29" ht="12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</row>
    <row r="846" spans="1:29" ht="12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</row>
    <row r="847" spans="1:29" ht="12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</row>
    <row r="848" spans="1:29" ht="12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</row>
    <row r="849" spans="1:29" ht="12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</row>
    <row r="850" spans="1:29" ht="12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</row>
    <row r="851" spans="1:29" ht="12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</row>
    <row r="852" spans="1:29" ht="12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</row>
    <row r="853" spans="1:29" ht="12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</row>
    <row r="854" spans="1:29" ht="12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</row>
    <row r="855" spans="1:29" ht="12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</row>
    <row r="856" spans="1:29" ht="12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</row>
    <row r="857" spans="1:29" ht="12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</row>
    <row r="858" spans="1:29" ht="12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</row>
    <row r="859" spans="1:29" ht="12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</row>
    <row r="860" spans="1:29" ht="12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</row>
    <row r="861" spans="1:29" ht="12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</row>
    <row r="862" spans="1:29" ht="12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</row>
    <row r="863" spans="1:29" ht="12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</row>
    <row r="864" spans="1:29" ht="12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</row>
    <row r="865" spans="1:29" ht="12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</row>
    <row r="866" spans="1:29" ht="12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</row>
    <row r="867" spans="1:29" ht="12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</row>
    <row r="868" spans="1:29" ht="12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</row>
    <row r="869" spans="1:29" ht="12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</row>
    <row r="870" spans="1:29" ht="12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</row>
    <row r="871" spans="1:29" ht="12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</row>
    <row r="872" spans="1:29" ht="12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</row>
    <row r="873" spans="1:29" ht="12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</row>
    <row r="874" spans="1:29" ht="12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</row>
    <row r="875" spans="1:29" ht="12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</row>
    <row r="876" spans="1:29" ht="12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</row>
    <row r="877" spans="1:29" ht="12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</row>
    <row r="878" spans="1:29" ht="12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</row>
    <row r="879" spans="1:29" ht="12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</row>
    <row r="880" spans="1:29" ht="12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</row>
    <row r="881" spans="1:29" ht="12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</row>
    <row r="882" spans="1:29" ht="12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</row>
    <row r="883" spans="1:29" ht="12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</row>
    <row r="884" spans="1:29" ht="12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</row>
    <row r="885" spans="1:29" ht="12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</row>
    <row r="886" spans="1:29" ht="12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</row>
    <row r="887" spans="1:29" ht="12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</row>
    <row r="888" spans="1:29" ht="12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</row>
    <row r="889" spans="1:29" ht="12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</row>
    <row r="890" spans="1:29" ht="12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</row>
    <row r="891" spans="1:29" ht="12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</row>
    <row r="892" spans="1:29" ht="12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</row>
    <row r="893" spans="1:29" ht="12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</row>
    <row r="894" spans="1:29" ht="12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</row>
    <row r="895" spans="1:29" ht="12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</row>
    <row r="896" spans="1:29" ht="12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</row>
    <row r="897" spans="1:29" ht="12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</row>
    <row r="898" spans="1:29" ht="12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</row>
    <row r="899" spans="1:29" ht="12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</row>
    <row r="900" spans="1:29" ht="12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</row>
    <row r="901" spans="1:29" ht="12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</row>
    <row r="902" spans="1:29" ht="12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</row>
    <row r="903" spans="1:29" ht="12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</row>
    <row r="904" spans="1:29" ht="12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</row>
    <row r="905" spans="1:29" ht="12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</row>
    <row r="906" spans="1:29" ht="12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</row>
    <row r="907" spans="1:29" ht="12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</row>
    <row r="908" spans="1:29" ht="12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</row>
    <row r="909" spans="1:29" ht="12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</row>
    <row r="910" spans="1:29" ht="12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</row>
    <row r="911" spans="1:29" ht="12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</row>
    <row r="912" spans="1:29" ht="12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</row>
    <row r="913" spans="1:29" ht="12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</row>
    <row r="914" spans="1:29" ht="12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</row>
    <row r="915" spans="1:29" ht="12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</row>
    <row r="916" spans="1:29" ht="12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</row>
    <row r="917" spans="1:29" ht="12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</row>
    <row r="918" spans="1:29" ht="12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</row>
    <row r="919" spans="1:29" ht="12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</row>
    <row r="920" spans="1:29" ht="12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</row>
    <row r="921" spans="1:29" ht="12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</row>
    <row r="922" spans="1:29" ht="12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</row>
    <row r="923" spans="1:29" ht="12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</row>
    <row r="924" spans="1:29" ht="12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</row>
    <row r="925" spans="1:29" ht="12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</row>
    <row r="926" spans="1:29" ht="12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</row>
    <row r="927" spans="1:29" ht="12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</row>
    <row r="928" spans="1:29" ht="12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</row>
    <row r="929" spans="1:29" ht="12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</row>
    <row r="930" spans="1:29" ht="12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</row>
    <row r="931" spans="1:29" ht="12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</row>
    <row r="932" spans="1:29" ht="12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</row>
    <row r="933" spans="1:29" ht="12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</row>
    <row r="934" spans="1:29" ht="12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</row>
    <row r="935" spans="1:29" ht="12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</row>
    <row r="936" spans="1:29" ht="12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</row>
    <row r="937" spans="1:29" ht="12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</row>
    <row r="938" spans="1:29" ht="12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</row>
    <row r="939" spans="1:29" ht="12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</row>
    <row r="940" spans="1:29" ht="12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</row>
    <row r="941" spans="1:29" ht="12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</row>
    <row r="942" spans="1:29" ht="12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</row>
    <row r="943" spans="1:29" ht="12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</row>
    <row r="944" spans="1:29" ht="12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</row>
    <row r="945" spans="1:29" ht="12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</row>
    <row r="946" spans="1:29" ht="12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</row>
    <row r="947" spans="1:29" ht="12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</row>
    <row r="948" spans="1:29" ht="12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</row>
    <row r="949" spans="1:29" ht="12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</row>
    <row r="950" spans="1:29" ht="12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</row>
    <row r="951" spans="1:29" ht="12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</row>
    <row r="952" spans="1:29" ht="12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</row>
    <row r="953" spans="1:29" ht="12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</row>
    <row r="954" spans="1:29" ht="12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</row>
    <row r="955" spans="1:29" ht="12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</row>
    <row r="956" spans="1:29" ht="12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</row>
    <row r="957" spans="1:29" ht="12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</row>
    <row r="958" spans="1:29" ht="12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</row>
    <row r="959" spans="1:29" ht="12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</row>
    <row r="960" spans="1:29" ht="12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</row>
    <row r="961" spans="1:29" ht="12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</row>
    <row r="962" spans="1:29" ht="12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</row>
    <row r="963" spans="1:29" ht="12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</row>
    <row r="964" spans="1:29" ht="12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</row>
    <row r="965" spans="1:29" ht="12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</row>
    <row r="966" spans="1:29" ht="12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</row>
    <row r="967" spans="1:29" ht="12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</row>
    <row r="968" spans="1:29" ht="12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</row>
    <row r="969" spans="1:29" ht="12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</row>
    <row r="970" spans="1:29" ht="12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</row>
    <row r="971" spans="1:29" ht="12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</row>
    <row r="972" spans="1:29" ht="12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</row>
    <row r="973" spans="1:29" ht="12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</row>
    <row r="974" spans="1:29" ht="12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</row>
    <row r="975" spans="1:29" ht="12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</row>
    <row r="976" spans="1:29" ht="12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</row>
    <row r="977" spans="1:29" ht="12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</row>
    <row r="978" spans="1:29" ht="12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</row>
    <row r="979" spans="1:29" ht="12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</row>
    <row r="980" spans="1:29" ht="12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</row>
    <row r="981" spans="1:29" ht="12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</row>
    <row r="982" spans="1:29" ht="12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</row>
    <row r="983" spans="1:29" ht="12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</row>
    <row r="984" spans="1:29" ht="12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</row>
    <row r="985" spans="1:29" ht="12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</row>
    <row r="986" spans="1:29" ht="12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</row>
    <row r="987" spans="1:29" ht="12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</row>
    <row r="988" spans="1:29" ht="12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</row>
    <row r="989" spans="1:29" ht="12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</row>
    <row r="990" spans="1:29" ht="12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</row>
    <row r="991" spans="1:29" ht="12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</row>
    <row r="992" spans="1:29" ht="12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</row>
    <row r="993" spans="1:29" ht="12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</row>
    <row r="994" spans="1:29" ht="12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</row>
    <row r="995" spans="1:29" ht="12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</row>
    <row r="996" spans="1:29" ht="12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</row>
    <row r="997" spans="1:29" ht="12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</row>
    <row r="998" spans="1:29" ht="12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</row>
    <row r="999" spans="1:29">
      <c r="A999" s="127"/>
      <c r="B999" s="127"/>
      <c r="C999" s="127"/>
      <c r="D999" s="127"/>
      <c r="E999" s="127"/>
      <c r="F999" s="127"/>
      <c r="G999" s="127"/>
      <c r="H999" s="127"/>
      <c r="I999" s="127"/>
      <c r="J999" s="127"/>
      <c r="K999" s="127"/>
      <c r="L999" s="127"/>
      <c r="M999" s="127"/>
      <c r="N999" s="127"/>
      <c r="O999" s="127"/>
      <c r="P999" s="127"/>
      <c r="Q999" s="127"/>
      <c r="R999" s="127"/>
      <c r="S999" s="127"/>
      <c r="T999" s="127"/>
      <c r="U999" s="127"/>
      <c r="V999" s="127"/>
      <c r="W999" s="127"/>
      <c r="X999" s="127"/>
      <c r="Y999" s="127"/>
      <c r="Z999" s="127"/>
      <c r="AA999" s="127"/>
      <c r="AB999" s="127"/>
      <c r="AC999" s="127"/>
    </row>
  </sheetData>
  <mergeCells count="233">
    <mergeCell ref="A1:I1"/>
    <mergeCell ref="A2:I2"/>
    <mergeCell ref="A3:E3"/>
    <mergeCell ref="F3:I3"/>
    <mergeCell ref="A4:E4"/>
    <mergeCell ref="F4:I4"/>
    <mergeCell ref="A6:I6"/>
    <mergeCell ref="B7:G7"/>
    <mergeCell ref="H7:I7"/>
    <mergeCell ref="A5:E5"/>
    <mergeCell ref="F5:I5"/>
    <mergeCell ref="B8:G8"/>
    <mergeCell ref="H8:I8"/>
    <mergeCell ref="B9:G9"/>
    <mergeCell ref="H9:I9"/>
    <mergeCell ref="B10:G10"/>
    <mergeCell ref="H10:I10"/>
    <mergeCell ref="A12:I12"/>
    <mergeCell ref="A13:E13"/>
    <mergeCell ref="F13:G13"/>
    <mergeCell ref="H13:I13"/>
    <mergeCell ref="B11:I11"/>
    <mergeCell ref="A14:E14"/>
    <mergeCell ref="F14:G14"/>
    <mergeCell ref="H14:I14"/>
    <mergeCell ref="A15:G15"/>
    <mergeCell ref="H15:I15"/>
    <mergeCell ref="A16:I16"/>
    <mergeCell ref="A17:I17"/>
    <mergeCell ref="A18:I18"/>
    <mergeCell ref="A19:I19"/>
    <mergeCell ref="A20:I20"/>
    <mergeCell ref="A21:I21"/>
    <mergeCell ref="J21:P21"/>
    <mergeCell ref="Q21:X21"/>
    <mergeCell ref="Y21:AC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G27"/>
    <mergeCell ref="H27:I27"/>
    <mergeCell ref="B28:G28"/>
    <mergeCell ref="H28:I28"/>
    <mergeCell ref="A35:I35"/>
    <mergeCell ref="B36:G36"/>
    <mergeCell ref="B37:H37"/>
    <mergeCell ref="B38:H38"/>
    <mergeCell ref="B39:H39"/>
    <mergeCell ref="B40:G40"/>
    <mergeCell ref="B41:H41"/>
    <mergeCell ref="B29:G29"/>
    <mergeCell ref="H29:I29"/>
    <mergeCell ref="B30:G30"/>
    <mergeCell ref="H30:I30"/>
    <mergeCell ref="B31:G31"/>
    <mergeCell ref="H31:I31"/>
    <mergeCell ref="A32:I32"/>
    <mergeCell ref="A33:I33"/>
    <mergeCell ref="A34:I34"/>
    <mergeCell ref="A42:H42"/>
    <mergeCell ref="A43:I43"/>
    <mergeCell ref="B44:H44"/>
    <mergeCell ref="A45:I45"/>
    <mergeCell ref="A46:H46"/>
    <mergeCell ref="A47:I47"/>
    <mergeCell ref="A48:I48"/>
    <mergeCell ref="A49:I49"/>
    <mergeCell ref="A50:I50"/>
    <mergeCell ref="A51:I51"/>
    <mergeCell ref="B52:H52"/>
    <mergeCell ref="B53:G53"/>
    <mergeCell ref="B54:G54"/>
    <mergeCell ref="A55:H55"/>
    <mergeCell ref="A56:I56"/>
    <mergeCell ref="A57:I57"/>
    <mergeCell ref="A58:I58"/>
    <mergeCell ref="A59:I59"/>
    <mergeCell ref="B60:G60"/>
    <mergeCell ref="B61:G61"/>
    <mergeCell ref="B62:G62"/>
    <mergeCell ref="B63:C63"/>
    <mergeCell ref="B64:G64"/>
    <mergeCell ref="B65:G65"/>
    <mergeCell ref="B66:G66"/>
    <mergeCell ref="B67:G67"/>
    <mergeCell ref="B68:G68"/>
    <mergeCell ref="A69:G69"/>
    <mergeCell ref="A71:I71"/>
    <mergeCell ref="A72:I72"/>
    <mergeCell ref="A73:I73"/>
    <mergeCell ref="B74:H74"/>
    <mergeCell ref="B75:H75"/>
    <mergeCell ref="B76:G76"/>
    <mergeCell ref="B77:G77"/>
    <mergeCell ref="B78:G78"/>
    <mergeCell ref="B79:G79"/>
    <mergeCell ref="B80:H80"/>
    <mergeCell ref="B81:G81"/>
    <mergeCell ref="B82:G82"/>
    <mergeCell ref="B83:G83"/>
    <mergeCell ref="B84:H84"/>
    <mergeCell ref="B85:H85"/>
    <mergeCell ref="B86:H86"/>
    <mergeCell ref="B87:H87"/>
    <mergeCell ref="B88:H88"/>
    <mergeCell ref="A89:I89"/>
    <mergeCell ref="A90:I90"/>
    <mergeCell ref="A91:I91"/>
    <mergeCell ref="A92:I92"/>
    <mergeCell ref="B93:H93"/>
    <mergeCell ref="B94:H94"/>
    <mergeCell ref="B95:H95"/>
    <mergeCell ref="B96:H96"/>
    <mergeCell ref="A97:H97"/>
    <mergeCell ref="A98:I98"/>
    <mergeCell ref="A99:I99"/>
    <mergeCell ref="B100:H100"/>
    <mergeCell ref="B101:H101"/>
    <mergeCell ref="B102:H102"/>
    <mergeCell ref="B103:H103"/>
    <mergeCell ref="B104:H104"/>
    <mergeCell ref="B105:G105"/>
    <mergeCell ref="A106:H106"/>
    <mergeCell ref="A107:I107"/>
    <mergeCell ref="A108:I108"/>
    <mergeCell ref="A109:I109"/>
    <mergeCell ref="A110:I110"/>
    <mergeCell ref="A111:I111"/>
    <mergeCell ref="A113:I113"/>
    <mergeCell ref="A114:I114"/>
    <mergeCell ref="B115:H115"/>
    <mergeCell ref="B116:F116"/>
    <mergeCell ref="B117:H117"/>
    <mergeCell ref="B118:H118"/>
    <mergeCell ref="B119:H119"/>
    <mergeCell ref="B120:H120"/>
    <mergeCell ref="B121:H121"/>
    <mergeCell ref="A122:H122"/>
    <mergeCell ref="A123:I123"/>
    <mergeCell ref="A124:I124"/>
    <mergeCell ref="B125:H125"/>
    <mergeCell ref="B126:H126"/>
    <mergeCell ref="A127:H127"/>
    <mergeCell ref="A128:I128"/>
    <mergeCell ref="A129:I129"/>
    <mergeCell ref="B130:H130"/>
    <mergeCell ref="B131:H131"/>
    <mergeCell ref="B132:H132"/>
    <mergeCell ref="A133:H133"/>
    <mergeCell ref="A134:I134"/>
    <mergeCell ref="A135:I135"/>
    <mergeCell ref="B136:H136"/>
    <mergeCell ref="B137:H137"/>
    <mergeCell ref="B138:H138"/>
    <mergeCell ref="B139:H139"/>
    <mergeCell ref="A140:H140"/>
    <mergeCell ref="A141:I141"/>
    <mergeCell ref="A142:I142"/>
    <mergeCell ref="A144:I144"/>
    <mergeCell ref="B145:G145"/>
    <mergeCell ref="A146:G146"/>
    <mergeCell ref="B147:G147"/>
    <mergeCell ref="A148:G148"/>
    <mergeCell ref="B149:G149"/>
    <mergeCell ref="A150:G150"/>
    <mergeCell ref="B151:G151"/>
    <mergeCell ref="B152:G152"/>
    <mergeCell ref="B153:G153"/>
    <mergeCell ref="B154:G154"/>
    <mergeCell ref="B155:G155"/>
    <mergeCell ref="B156:G156"/>
    <mergeCell ref="B157:G157"/>
    <mergeCell ref="B158:G158"/>
    <mergeCell ref="B159:G159"/>
    <mergeCell ref="A160:H160"/>
    <mergeCell ref="A161:I161"/>
    <mergeCell ref="A162:G162"/>
    <mergeCell ref="A163:B165"/>
    <mergeCell ref="C163:I163"/>
    <mergeCell ref="C164:I164"/>
    <mergeCell ref="C165:I165"/>
    <mergeCell ref="A166:I166"/>
    <mergeCell ref="A167:I167"/>
    <mergeCell ref="A168:I168"/>
    <mergeCell ref="A169:I169"/>
    <mergeCell ref="A170:H170"/>
    <mergeCell ref="B171:H171"/>
    <mergeCell ref="B172:H172"/>
    <mergeCell ref="B173:H173"/>
    <mergeCell ref="B174:H174"/>
    <mergeCell ref="B175:H175"/>
    <mergeCell ref="A176:H176"/>
    <mergeCell ref="B177:H177"/>
    <mergeCell ref="A178:H178"/>
    <mergeCell ref="A179:I179"/>
    <mergeCell ref="A180:H180"/>
    <mergeCell ref="A181:I181"/>
    <mergeCell ref="A182:I182"/>
    <mergeCell ref="A183:F183"/>
    <mergeCell ref="G183:I183"/>
    <mergeCell ref="A184:I184"/>
    <mergeCell ref="A185:F185"/>
    <mergeCell ref="G185:I185"/>
    <mergeCell ref="A186:I186"/>
    <mergeCell ref="A187:F187"/>
    <mergeCell ref="G187:I187"/>
    <mergeCell ref="A188:I188"/>
    <mergeCell ref="A189:I189"/>
    <mergeCell ref="A190:C191"/>
    <mergeCell ref="D190:I191"/>
    <mergeCell ref="A192:C192"/>
    <mergeCell ref="D192:I192"/>
    <mergeCell ref="A193:C193"/>
    <mergeCell ref="D193:I193"/>
    <mergeCell ref="A194:C194"/>
    <mergeCell ref="D194:I194"/>
    <mergeCell ref="A195:I196"/>
    <mergeCell ref="A197:I197"/>
    <mergeCell ref="A201:G201"/>
    <mergeCell ref="H201:I201"/>
    <mergeCell ref="A198:G198"/>
    <mergeCell ref="H198:I198"/>
    <mergeCell ref="A199:G199"/>
    <mergeCell ref="H199:I199"/>
    <mergeCell ref="A200:G200"/>
    <mergeCell ref="H200:I20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- VIGILÂNCIA</vt:lpstr>
      <vt:lpstr>INSUMOS</vt:lpstr>
      <vt:lpstr>VIGIL 12x36 DIURNO</vt:lpstr>
      <vt:lpstr>VIGIL 12x36 NOTURNO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Mari Ishida</dc:creator>
  <cp:keywords/>
  <dc:description/>
  <cp:lastModifiedBy>Juliana Barbara Moraes</cp:lastModifiedBy>
  <cp:revision/>
  <dcterms:created xsi:type="dcterms:W3CDTF">2026-03-11T21:51:02Z</dcterms:created>
  <dcterms:modified xsi:type="dcterms:W3CDTF">2026-05-05T17:18:38Z</dcterms:modified>
  <cp:category/>
  <cp:contentStatus/>
</cp:coreProperties>
</file>